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aludcapitalgovco-my.sharepoint.com/personal/acbotello_saludcapital_gov_co/Documents/Escritorio/PLANOS/"/>
    </mc:Choice>
  </mc:AlternateContent>
  <xr:revisionPtr revIDLastSave="32" documentId="11_E5225D57C4094EAA3C7B10A5BEE4DEC5363A8633" xr6:coauthVersionLast="47" xr6:coauthVersionMax="47" xr10:uidLastSave="{117E5622-FE62-4A90-8407-F3926F656865}"/>
  <bookViews>
    <workbookView xWindow="-120" yWindow="-120" windowWidth="29040" windowHeight="15840" activeTab="1" xr2:uid="{00000000-000D-0000-FFFF-FFFF00000000}"/>
  </bookViews>
  <sheets>
    <sheet name="Sheet1" sheetId="1" r:id="rId1"/>
    <sheet name="Hoja1" sheetId="2" r:id="rId2"/>
  </sheets>
  <externalReferences>
    <externalReference r:id="rId3"/>
  </externalReferences>
  <definedNames>
    <definedName name="_xlnm._FilterDatabase" localSheetId="0" hidden="1">Sheet1!$A$1:$L$80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9" i="1" l="1"/>
  <c r="M79" i="1"/>
  <c r="N77" i="1"/>
  <c r="M77" i="1"/>
  <c r="N76" i="1"/>
  <c r="M76" i="1"/>
  <c r="N75" i="1"/>
  <c r="M75" i="1"/>
  <c r="N74" i="1"/>
  <c r="M74" i="1"/>
  <c r="N73" i="1"/>
  <c r="M73" i="1"/>
  <c r="N72" i="1"/>
  <c r="M72" i="1"/>
  <c r="N70" i="1"/>
  <c r="M70" i="1"/>
  <c r="N68" i="1"/>
  <c r="M68" i="1"/>
  <c r="N67" i="1"/>
  <c r="M67" i="1"/>
  <c r="N66" i="1"/>
  <c r="M66" i="1"/>
  <c r="N64" i="1"/>
  <c r="M64" i="1"/>
  <c r="N63" i="1"/>
  <c r="M63" i="1"/>
  <c r="N62" i="1"/>
  <c r="M62" i="1"/>
  <c r="N60" i="1"/>
  <c r="M60" i="1"/>
  <c r="N59" i="1"/>
  <c r="M59" i="1"/>
  <c r="N58" i="1"/>
  <c r="M58" i="1"/>
  <c r="N57" i="1"/>
  <c r="M57" i="1"/>
  <c r="N56" i="1"/>
  <c r="M56" i="1"/>
  <c r="N55" i="1"/>
  <c r="M55" i="1"/>
  <c r="N54" i="1"/>
  <c r="M54" i="1"/>
  <c r="N53" i="1"/>
  <c r="M53" i="1"/>
  <c r="N52" i="1"/>
  <c r="M52" i="1"/>
  <c r="N51" i="1"/>
  <c r="M51" i="1"/>
  <c r="N50" i="1"/>
  <c r="M50" i="1"/>
  <c r="N49" i="1"/>
  <c r="M49" i="1"/>
  <c r="N48" i="1"/>
  <c r="M48" i="1"/>
  <c r="N47" i="1"/>
  <c r="M47" i="1"/>
  <c r="N46" i="1"/>
  <c r="M46" i="1"/>
  <c r="N45" i="1"/>
  <c r="M45" i="1"/>
  <c r="N44" i="1"/>
  <c r="M44" i="1"/>
  <c r="N43" i="1"/>
  <c r="M43" i="1"/>
  <c r="N42" i="1"/>
  <c r="M42" i="1"/>
  <c r="N41" i="1"/>
  <c r="M41" i="1"/>
  <c r="N40" i="1"/>
  <c r="M40" i="1"/>
  <c r="N39" i="1"/>
  <c r="M39" i="1"/>
  <c r="N38" i="1"/>
  <c r="M38" i="1"/>
  <c r="N37" i="1"/>
  <c r="M37" i="1"/>
  <c r="N36" i="1"/>
  <c r="M36" i="1"/>
  <c r="N35" i="1"/>
  <c r="M35" i="1"/>
  <c r="N34" i="1"/>
  <c r="M34" i="1"/>
  <c r="N31" i="1"/>
  <c r="M31" i="1"/>
  <c r="N30" i="1"/>
  <c r="M30" i="1"/>
  <c r="N29" i="1"/>
  <c r="M29" i="1"/>
  <c r="N28" i="1"/>
  <c r="M28" i="1"/>
  <c r="N27" i="1"/>
  <c r="M27" i="1"/>
  <c r="N25" i="1"/>
  <c r="M25" i="1"/>
  <c r="N24" i="1"/>
  <c r="M24" i="1"/>
  <c r="N21" i="1"/>
  <c r="M21" i="1"/>
  <c r="N20" i="1"/>
  <c r="M20" i="1"/>
  <c r="N19" i="1"/>
  <c r="M19" i="1"/>
  <c r="N10" i="1"/>
  <c r="M10" i="1"/>
  <c r="N8" i="1"/>
  <c r="M8" i="1"/>
  <c r="N6" i="1"/>
  <c r="M6" i="1"/>
  <c r="N5" i="1"/>
  <c r="M5" i="1"/>
  <c r="N4" i="1"/>
  <c r="M4" i="1"/>
  <c r="N3" i="1"/>
  <c r="M3" i="1"/>
</calcChain>
</file>

<file path=xl/sharedStrings.xml><?xml version="1.0" encoding="utf-8"?>
<sst xmlns="http://schemas.openxmlformats.org/spreadsheetml/2006/main" count="1591" uniqueCount="97">
  <si>
    <t>@08@</t>
  </si>
  <si>
    <t/>
  </si>
  <si>
    <t>0</t>
  </si>
  <si>
    <t>S</t>
  </si>
  <si>
    <t>ZFI</t>
  </si>
  <si>
    <t>999</t>
  </si>
  <si>
    <t>Validaciones de programa</t>
  </si>
  <si>
    <t>@0A@</t>
  </si>
  <si>
    <t>KR</t>
  </si>
  <si>
    <t>1001</t>
  </si>
  <si>
    <t>2025</t>
  </si>
  <si>
    <t>E</t>
  </si>
  <si>
    <t>47</t>
  </si>
  <si>
    <t>Fondo 1-100-F001 Per VF2025020A Conv 999 No se encuentra parametrizado tabla ZTTR_0026</t>
  </si>
  <si>
    <t>Fondo 1-100-F001 Per VF2025016A Conv 999 No se encuentra parametrizado tabla ZTTR_0026</t>
  </si>
  <si>
    <t>Fondo 1-100-F039 Per VF2025020A Conv 999 No se encuentra parametrizado tabla ZTTR_0026</t>
  </si>
  <si>
    <t>Fondo 1-100-F001 Per VF20250023 Conv 999 No se encuentra parametrizado tabla ZTTR_0026</t>
  </si>
  <si>
    <t>1</t>
  </si>
  <si>
    <t>RE</t>
  </si>
  <si>
    <t>601</t>
  </si>
  <si>
    <t>Imputación propuesta como documento 5000882227 001</t>
  </si>
  <si>
    <t>I</t>
  </si>
  <si>
    <t>602</t>
  </si>
  <si>
    <t>Imputación tomada de documento 5000882227 001</t>
  </si>
  <si>
    <t>2</t>
  </si>
  <si>
    <t>Imputación propuesta como documento 5000882230 001</t>
  </si>
  <si>
    <t>Imputación tomada de documento 5000882230 001</t>
  </si>
  <si>
    <t>3</t>
  </si>
  <si>
    <t>4</t>
  </si>
  <si>
    <t>Cta bancaria 000-61011110-01 no está asociada a tercero 1000447892</t>
  </si>
  <si>
    <t>Ind.retención 03 03 no está asociada a tercero 1000447892</t>
  </si>
  <si>
    <t>Cta bancaria 051-482800044299-02 no está asociada a tercero 0000000423</t>
  </si>
  <si>
    <t>Imputación propuesta como documento 5000889737 001</t>
  </si>
  <si>
    <t>Imputación tomada de documento 5000889737 001</t>
  </si>
  <si>
    <t>Cta bancaria 032-24149022817-02 no está asociada a tercero 1000572584</t>
  </si>
  <si>
    <t>Cta bancaria 051-007500935098-02 no está asociada a tercero 0000000424</t>
  </si>
  <si>
    <t>Cta bancaria 051-482800044257-02 no está asociada a tercero 0000000423</t>
  </si>
  <si>
    <t>Cta bancaria 051-482800044430-02 no está asociada a tercero 0000000426</t>
  </si>
  <si>
    <t>Cta bancaria 051-482800044513-02 no está asociada a tercero 0000000425</t>
  </si>
  <si>
    <t>Imputación propuesta como documento 5000826621 001</t>
  </si>
  <si>
    <t>Imputación tomada de documento 5000826621 001</t>
  </si>
  <si>
    <t>Ind.retención 03 03 no está asociada a tercero 1000343952</t>
  </si>
  <si>
    <t>Ind.retención 40 40 no está asociada a tercero 1000343952</t>
  </si>
  <si>
    <t>Ind.retención 87 87 no está asociada a tercero 1000343952</t>
  </si>
  <si>
    <t>Ind.retención 44 44 no está asociada a tercero 1000343952</t>
  </si>
  <si>
    <t>Ind.retención 04 04 no está asociada a tercero 1000343952</t>
  </si>
  <si>
    <t>Cta bancaria 051-009870214831-02 no está asociada a tercero 1000280870</t>
  </si>
  <si>
    <t>Ind.retención 03 03 no está asociada a tercero 1000280870</t>
  </si>
  <si>
    <t>Ind.retención 44 44 no está asociada a tercero 1000280870</t>
  </si>
  <si>
    <t>Ind.retención 87 87 no está asociada a tercero 1000280870</t>
  </si>
  <si>
    <t>Cta bancaria 007-22719366931-02 no está asociada a tercero 1004964857</t>
  </si>
  <si>
    <t>Ind.retención 03 03 no está asociada a tercero 1004964857</t>
  </si>
  <si>
    <t>Ind.retención 40 40 no está asociada a tercero 1004964857</t>
  </si>
  <si>
    <t>Ind.retención 22 22 no está asociada a tercero 1004964857</t>
  </si>
  <si>
    <t>Ind.retención 87 87 no está asociada a tercero 1004964857</t>
  </si>
  <si>
    <t>Ind.retención 04 04 no está asociada a tercero 1004964857</t>
  </si>
  <si>
    <t>Cta bancaria 051-482800048191-02 no está asociada a tercero 0000000424</t>
  </si>
  <si>
    <t>Cta bancaria 051-482800044455-02 no está asociada a tercero 0000000424</t>
  </si>
  <si>
    <t>Cta bancaria 051-482800044265-02 no está asociada a tercero 0000000424</t>
  </si>
  <si>
    <t>Cta bancaria 051-482800044505-02 no está asociada a tercero 0000000426</t>
  </si>
  <si>
    <t>Cta bancaria 051-482800044281-02 no está asociada a tercero 0000000423</t>
  </si>
  <si>
    <t>Cta bancaria 051-482800047599-02 no está asociada a tercero 0000000425</t>
  </si>
  <si>
    <t>Cta bancaria 051-482800048290-02 no está asociada a tercero 0000000426</t>
  </si>
  <si>
    <t>Ind.retención 22 22 no está asociada a tercero 1005002652</t>
  </si>
  <si>
    <t>Cta bancaria 051-007500935759-02 no está asociada a tercero 0000000424</t>
  </si>
  <si>
    <t>Ind.retención 03 03 no está asociada a tercero 1013731495</t>
  </si>
  <si>
    <t>Ind.retención 31 31 no está asociada a tercero 1013731495</t>
  </si>
  <si>
    <t>Ind.retención 40 40 no está asociada a tercero 1013731495</t>
  </si>
  <si>
    <t>Ind.retención 04 04 no está asociada a tercero 1013731495</t>
  </si>
  <si>
    <t>Ind.retención 06 06 no está asociada a tercero 1013731495</t>
  </si>
  <si>
    <t>Ind.retención 39 39 no está asociada a tercero 1013731495</t>
  </si>
  <si>
    <t>1507</t>
  </si>
  <si>
    <t>ID</t>
  </si>
  <si>
    <t>Grupo ledgers</t>
  </si>
  <si>
    <t>N. documento interno</t>
  </si>
  <si>
    <t>Doc. partición</t>
  </si>
  <si>
    <t>Clase de documento</t>
  </si>
  <si>
    <t>Sociedad</t>
  </si>
  <si>
    <t>Nº documento</t>
  </si>
  <si>
    <t>Ejercicio</t>
  </si>
  <si>
    <t>Tipo de mensaje</t>
  </si>
  <si>
    <t>Clase de mensajes</t>
  </si>
  <si>
    <t>Nº de mensaje</t>
  </si>
  <si>
    <t>Texto de mensaje</t>
  </si>
  <si>
    <t>cedula</t>
  </si>
  <si>
    <t>nombre</t>
  </si>
  <si>
    <t xml:space="preserve">MINISTERIO DE HACIENDA Y CREDITO PUBLICO   </t>
  </si>
  <si>
    <t xml:space="preserve">SUBRED INTEGRADA DE SERVICIOS DE SALUD CENTRO ORIENTE ESE   </t>
  </si>
  <si>
    <t xml:space="preserve">CABILDO INDIGENA AMBIKA ETNIA PIJAO   </t>
  </si>
  <si>
    <t xml:space="preserve">SUBRED INTEGRADA DE SERVICIOS DE SALUD SUR OCCIDENTE ESE   </t>
  </si>
  <si>
    <t xml:space="preserve">SUBRED INTEGRADA DE SERVICIOS DE SALUD NORTE ESE   </t>
  </si>
  <si>
    <t xml:space="preserve">SUBRED INTEGRADA DE SERVICIOS DE SALUD SUR E.S.E   </t>
  </si>
  <si>
    <t>JUAN RAFAEL PINO MARTINEZ</t>
  </si>
  <si>
    <t>MAURICIO  ABELLO RICO</t>
  </si>
  <si>
    <t>LAURA LEONOR GIL URBANO</t>
  </si>
  <si>
    <t>FERNANDO  ALVAREZ ROJAS</t>
  </si>
  <si>
    <t xml:space="preserve">UNION TEMPORAL BPO SALUD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</si>
</sst>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quotePrefix="1" applyAlignment="1">
      <alignment vertical="top"/>
    </xf>
    <xf numFmtId="0" fontId="0" fillId="3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0" borderId="0" xfId="0" applyNumberFormat="1" applyAlignment="1">
      <alignment vertical="top"/>
    </xf>
    <xf numFmtId="0" fontId="0" fillId="4" borderId="0" xfId="0" applyFill="1" applyAlignment="1">
      <alignment vertical="top"/>
    </xf>
    <xf numFmtId="0" fontId="0" fillId="5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saludcapitalgovco-my.sharepoint.com/personal/yamedina_saludcapital_gov_co/Documents/Escritorio/YAMEDINA_18052022/MIS%20DOC/2025/GESTI&#211;N%20DE%20PAGOS/SOLICITUD_APORTE_ORDINARIO_2025_Angie_Elsa/09_SEPT_2025/OP%2012-19%20SEPT/OP%2012-19%20SEPT.xlsx" TargetMode="External"/><Relationship Id="rId2" Type="http://schemas.microsoft.com/office/2019/04/relationships/externalLinkLongPath" Target="/personal/yamedina_saludcapital_gov_co/Documents/Escritorio/YAMEDINA_18052022/MIS%20DOC/2025/GESTI&#211;N%20DE%20PAGOS/SOLICITUD_APORTE_ORDINARIO_2025_Angie_Elsa/09_SEPT_2025/OP%2012-19%20SEPT/OP%2012-19%20SEPT.xlsx?5DF9D643" TargetMode="External"/><Relationship Id="rId1" Type="http://schemas.openxmlformats.org/officeDocument/2006/relationships/externalLinkPath" Target="file:///\\5DF9D643\OP%2012-19%20SEP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ARCH_OP"/>
      <sheetName val="pagos"/>
      <sheetName val="OP 12-19"/>
      <sheetName val="OP 12-19 (2)"/>
      <sheetName val="TABLAS"/>
      <sheetName val="PAC"/>
      <sheetName val="BOGDATA"/>
      <sheetName val="ht OP 12-19"/>
      <sheetName val="BASE PLANO"/>
      <sheetName val="PLANO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ITEM</v>
          </cell>
          <cell r="B4" t="str">
            <v>VIGENCIA</v>
          </cell>
          <cell r="C4" t="str">
            <v>UNIDAD_EJECUTORA</v>
          </cell>
          <cell r="D4" t="str">
            <v>CONSECUTIVO</v>
          </cell>
          <cell r="E4" t="str">
            <v>T DOC</v>
          </cell>
          <cell r="F4" t="str">
            <v>CED</v>
          </cell>
          <cell r="G4" t="str">
            <v>Nombre</v>
          </cell>
        </row>
        <row r="5">
          <cell r="A5">
            <v>1</v>
          </cell>
          <cell r="B5">
            <v>2025</v>
          </cell>
          <cell r="C5">
            <v>1</v>
          </cell>
          <cell r="D5">
            <v>518417</v>
          </cell>
          <cell r="E5" t="str">
            <v>NIT</v>
          </cell>
          <cell r="F5">
            <v>899999115</v>
          </cell>
          <cell r="G5" t="str">
            <v xml:space="preserve">EMPRESA TELECOMUNICACIONES BOGOTA   </v>
          </cell>
        </row>
        <row r="6">
          <cell r="A6">
            <v>2</v>
          </cell>
          <cell r="B6">
            <v>2025</v>
          </cell>
          <cell r="C6">
            <v>1</v>
          </cell>
          <cell r="D6">
            <v>518418</v>
          </cell>
          <cell r="E6" t="str">
            <v>NIT</v>
          </cell>
          <cell r="F6">
            <v>899999115</v>
          </cell>
          <cell r="G6" t="str">
            <v xml:space="preserve">EMPRESA TELECOMUNICACIONES BOGOTA   </v>
          </cell>
        </row>
        <row r="7">
          <cell r="A7">
            <v>3</v>
          </cell>
          <cell r="B7">
            <v>2025</v>
          </cell>
          <cell r="C7">
            <v>1</v>
          </cell>
          <cell r="D7">
            <v>518419</v>
          </cell>
          <cell r="E7" t="str">
            <v>NIT</v>
          </cell>
          <cell r="F7">
            <v>899999115</v>
          </cell>
          <cell r="G7" t="str">
            <v xml:space="preserve">EMPRESA TELECOMUNICACIONES BOGOTA   </v>
          </cell>
        </row>
        <row r="8">
          <cell r="A8">
            <v>4</v>
          </cell>
          <cell r="B8">
            <v>2025</v>
          </cell>
          <cell r="C8">
            <v>1</v>
          </cell>
          <cell r="D8">
            <v>518420</v>
          </cell>
          <cell r="E8" t="str">
            <v>NIT</v>
          </cell>
          <cell r="F8">
            <v>899999115</v>
          </cell>
          <cell r="G8" t="str">
            <v xml:space="preserve">EMPRESA TELECOMUNICACIONES BOGOTA   </v>
          </cell>
        </row>
        <row r="9">
          <cell r="A9">
            <v>5</v>
          </cell>
          <cell r="B9">
            <v>2025</v>
          </cell>
          <cell r="C9">
            <v>1</v>
          </cell>
          <cell r="D9">
            <v>518425</v>
          </cell>
          <cell r="E9" t="str">
            <v>NIT</v>
          </cell>
          <cell r="F9">
            <v>899999090</v>
          </cell>
          <cell r="G9" t="str">
            <v xml:space="preserve">MINISTERIO DE HACIENDA Y CREDITO PUBLICO   </v>
          </cell>
        </row>
        <row r="10">
          <cell r="A10">
            <v>6</v>
          </cell>
          <cell r="B10">
            <v>2025</v>
          </cell>
          <cell r="C10">
            <v>1</v>
          </cell>
          <cell r="D10">
            <v>518426</v>
          </cell>
          <cell r="E10" t="str">
            <v>NIT</v>
          </cell>
          <cell r="F10">
            <v>900959051</v>
          </cell>
          <cell r="G10" t="str">
            <v xml:space="preserve">SUBRED INTEGRADA DE SERVICIOS DE SALUD CENTRO ORIENTE ESE   </v>
          </cell>
        </row>
        <row r="11">
          <cell r="A11">
            <v>7</v>
          </cell>
          <cell r="B11">
            <v>2025</v>
          </cell>
          <cell r="C11">
            <v>1</v>
          </cell>
          <cell r="D11">
            <v>518427</v>
          </cell>
          <cell r="E11" t="str">
            <v>NIT</v>
          </cell>
          <cell r="F11">
            <v>830136900</v>
          </cell>
          <cell r="G11" t="str">
            <v xml:space="preserve">CABILDO INDIGENA MUISCA DE BOSA   </v>
          </cell>
        </row>
        <row r="12">
          <cell r="A12">
            <v>8</v>
          </cell>
          <cell r="B12">
            <v>2025</v>
          </cell>
          <cell r="C12">
            <v>1</v>
          </cell>
          <cell r="D12">
            <v>518428</v>
          </cell>
          <cell r="E12" t="str">
            <v>NIT</v>
          </cell>
          <cell r="F12">
            <v>830095820</v>
          </cell>
          <cell r="G12" t="str">
            <v xml:space="preserve">CABILDO INDIGENA AMBIKA ETNIA PIJAO   </v>
          </cell>
        </row>
        <row r="13">
          <cell r="A13">
            <v>9</v>
          </cell>
          <cell r="B13">
            <v>2025</v>
          </cell>
          <cell r="C13">
            <v>1</v>
          </cell>
          <cell r="D13">
            <v>518429</v>
          </cell>
          <cell r="E13" t="str">
            <v>NIT</v>
          </cell>
          <cell r="F13">
            <v>900959048</v>
          </cell>
          <cell r="G13" t="str">
            <v xml:space="preserve">SUBRED INTEGRADA DE SERVICIOS DE SALUD SUR OCCIDENTE ESE   </v>
          </cell>
        </row>
        <row r="14">
          <cell r="A14">
            <v>10</v>
          </cell>
          <cell r="B14">
            <v>2025</v>
          </cell>
          <cell r="C14">
            <v>1</v>
          </cell>
          <cell r="D14">
            <v>518430</v>
          </cell>
          <cell r="E14" t="str">
            <v>NIT</v>
          </cell>
          <cell r="F14">
            <v>900959051</v>
          </cell>
          <cell r="G14" t="str">
            <v xml:space="preserve">SUBRED INTEGRADA DE SERVICIOS DE SALUD CENTRO ORIENTE ESE   </v>
          </cell>
        </row>
        <row r="15">
          <cell r="A15">
            <v>11</v>
          </cell>
          <cell r="B15">
            <v>2025</v>
          </cell>
          <cell r="C15">
            <v>1</v>
          </cell>
          <cell r="D15">
            <v>518431</v>
          </cell>
          <cell r="E15" t="str">
            <v>NIT</v>
          </cell>
          <cell r="F15">
            <v>900959051</v>
          </cell>
          <cell r="G15" t="str">
            <v xml:space="preserve">SUBRED INTEGRADA DE SERVICIOS DE SALUD CENTRO ORIENTE ESE   </v>
          </cell>
        </row>
        <row r="16">
          <cell r="A16">
            <v>12</v>
          </cell>
          <cell r="B16">
            <v>2025</v>
          </cell>
          <cell r="C16">
            <v>1</v>
          </cell>
          <cell r="D16">
            <v>518432</v>
          </cell>
          <cell r="E16" t="str">
            <v>NIT</v>
          </cell>
          <cell r="F16">
            <v>900959051</v>
          </cell>
          <cell r="G16" t="str">
            <v xml:space="preserve">SUBRED INTEGRADA DE SERVICIOS DE SALUD CENTRO ORIENTE ESE   </v>
          </cell>
        </row>
        <row r="17">
          <cell r="A17">
            <v>13</v>
          </cell>
          <cell r="B17">
            <v>2025</v>
          </cell>
          <cell r="C17">
            <v>1</v>
          </cell>
          <cell r="D17">
            <v>518433</v>
          </cell>
          <cell r="E17" t="str">
            <v>NIT</v>
          </cell>
          <cell r="F17">
            <v>900971006</v>
          </cell>
          <cell r="G17" t="str">
            <v xml:space="preserve">SUBRED INTEGRADA DE SERVICIOS DE SALUD NORTE ESE   </v>
          </cell>
        </row>
        <row r="18">
          <cell r="A18">
            <v>14</v>
          </cell>
          <cell r="B18">
            <v>2025</v>
          </cell>
          <cell r="C18">
            <v>1</v>
          </cell>
          <cell r="D18">
            <v>518434</v>
          </cell>
          <cell r="E18" t="str">
            <v>NIT</v>
          </cell>
          <cell r="F18">
            <v>900971006</v>
          </cell>
          <cell r="G18" t="str">
            <v xml:space="preserve">SUBRED INTEGRADA DE SERVICIOS DE SALUD NORTE ESE   </v>
          </cell>
        </row>
        <row r="19">
          <cell r="A19">
            <v>15</v>
          </cell>
          <cell r="B19">
            <v>2025</v>
          </cell>
          <cell r="C19">
            <v>1</v>
          </cell>
          <cell r="D19">
            <v>518455</v>
          </cell>
          <cell r="E19" t="str">
            <v>NIT</v>
          </cell>
          <cell r="F19">
            <v>900958564</v>
          </cell>
          <cell r="G19" t="str">
            <v xml:space="preserve">SUBRED INTEGRADA DE SERVICIOS DE SALUD SUR E.S.E   </v>
          </cell>
        </row>
        <row r="20">
          <cell r="A20">
            <v>16</v>
          </cell>
          <cell r="B20">
            <v>2025</v>
          </cell>
          <cell r="C20">
            <v>1</v>
          </cell>
          <cell r="D20">
            <v>518456</v>
          </cell>
          <cell r="E20" t="str">
            <v>NIT</v>
          </cell>
          <cell r="F20">
            <v>830013774</v>
          </cell>
          <cell r="G20" t="str">
            <v xml:space="preserve">INDRA COLOMBIA LTDA   </v>
          </cell>
        </row>
        <row r="21">
          <cell r="A21">
            <v>17</v>
          </cell>
          <cell r="B21">
            <v>2025</v>
          </cell>
          <cell r="C21">
            <v>1</v>
          </cell>
          <cell r="D21">
            <v>518457</v>
          </cell>
          <cell r="E21" t="str">
            <v>CC</v>
          </cell>
          <cell r="F21">
            <v>52174159</v>
          </cell>
          <cell r="G21" t="str">
            <v>MARTHA ZULIMA MURILLO RODRIGUEZ</v>
          </cell>
        </row>
        <row r="22">
          <cell r="A22">
            <v>18</v>
          </cell>
          <cell r="B22">
            <v>2025</v>
          </cell>
          <cell r="C22">
            <v>1</v>
          </cell>
          <cell r="D22">
            <v>518459</v>
          </cell>
          <cell r="E22" t="str">
            <v>CC</v>
          </cell>
          <cell r="F22">
            <v>7709119</v>
          </cell>
          <cell r="G22" t="str">
            <v>JUAN RAFAEL PINO MARTINEZ</v>
          </cell>
        </row>
        <row r="23">
          <cell r="A23">
            <v>19</v>
          </cell>
          <cell r="B23">
            <v>2025</v>
          </cell>
          <cell r="C23">
            <v>1</v>
          </cell>
          <cell r="D23">
            <v>518484</v>
          </cell>
          <cell r="E23" t="str">
            <v>CC</v>
          </cell>
          <cell r="F23">
            <v>79306429</v>
          </cell>
          <cell r="G23" t="str">
            <v>MAURICIO  ABELLO RICO</v>
          </cell>
        </row>
        <row r="24">
          <cell r="A24">
            <v>20</v>
          </cell>
          <cell r="B24">
            <v>2025</v>
          </cell>
          <cell r="C24">
            <v>1</v>
          </cell>
          <cell r="D24">
            <v>518486</v>
          </cell>
          <cell r="E24" t="str">
            <v>CC</v>
          </cell>
          <cell r="F24">
            <v>52267554</v>
          </cell>
          <cell r="G24" t="str">
            <v>LAURA LEONOR GIL URBANO</v>
          </cell>
        </row>
        <row r="25">
          <cell r="A25">
            <v>21</v>
          </cell>
          <cell r="B25">
            <v>2025</v>
          </cell>
          <cell r="C25">
            <v>1</v>
          </cell>
          <cell r="D25">
            <v>518487</v>
          </cell>
          <cell r="E25" t="str">
            <v>CC</v>
          </cell>
          <cell r="F25">
            <v>52267554</v>
          </cell>
          <cell r="G25" t="str">
            <v>LAURA LEONOR GIL URBANO</v>
          </cell>
        </row>
        <row r="26">
          <cell r="A26">
            <v>22</v>
          </cell>
          <cell r="B26">
            <v>2025</v>
          </cell>
          <cell r="C26">
            <v>1</v>
          </cell>
          <cell r="D26">
            <v>518488</v>
          </cell>
          <cell r="E26" t="str">
            <v>CC</v>
          </cell>
          <cell r="F26">
            <v>52267554</v>
          </cell>
          <cell r="G26" t="str">
            <v>LAURA LEONOR GIL URBANO</v>
          </cell>
        </row>
        <row r="27">
          <cell r="A27">
            <v>23</v>
          </cell>
          <cell r="B27">
            <v>2025</v>
          </cell>
          <cell r="C27">
            <v>1</v>
          </cell>
          <cell r="D27">
            <v>518489</v>
          </cell>
          <cell r="E27" t="str">
            <v>NIT</v>
          </cell>
          <cell r="F27">
            <v>900959048</v>
          </cell>
          <cell r="G27" t="str">
            <v xml:space="preserve">SUBRED INTEGRADA DE SERVICIOS DE SALUD SUR OCCIDENTE ESE   </v>
          </cell>
        </row>
        <row r="28">
          <cell r="A28">
            <v>24</v>
          </cell>
          <cell r="B28">
            <v>2025</v>
          </cell>
          <cell r="C28">
            <v>1</v>
          </cell>
          <cell r="D28">
            <v>518490</v>
          </cell>
          <cell r="E28" t="str">
            <v>NIT</v>
          </cell>
          <cell r="F28">
            <v>900959048</v>
          </cell>
          <cell r="G28" t="str">
            <v xml:space="preserve">SUBRED INTEGRADA DE SERVICIOS DE SALUD SUR OCCIDENTE ESE   </v>
          </cell>
        </row>
        <row r="29">
          <cell r="A29">
            <v>25</v>
          </cell>
          <cell r="B29">
            <v>2025</v>
          </cell>
          <cell r="C29">
            <v>1</v>
          </cell>
          <cell r="D29">
            <v>518491</v>
          </cell>
          <cell r="E29" t="str">
            <v>NIT</v>
          </cell>
          <cell r="F29">
            <v>900959048</v>
          </cell>
          <cell r="G29" t="str">
            <v xml:space="preserve">SUBRED INTEGRADA DE SERVICIOS DE SALUD SUR OCCIDENTE ESE   </v>
          </cell>
        </row>
        <row r="30">
          <cell r="A30">
            <v>26</v>
          </cell>
          <cell r="B30">
            <v>2025</v>
          </cell>
          <cell r="C30">
            <v>1</v>
          </cell>
          <cell r="D30">
            <v>518492</v>
          </cell>
          <cell r="E30" t="str">
            <v>NIT</v>
          </cell>
          <cell r="F30">
            <v>900971006</v>
          </cell>
          <cell r="G30" t="str">
            <v xml:space="preserve">SUBRED INTEGRADA DE SERVICIOS DE SALUD NORTE ESE   </v>
          </cell>
        </row>
        <row r="31">
          <cell r="A31">
            <v>27</v>
          </cell>
          <cell r="B31">
            <v>2025</v>
          </cell>
          <cell r="C31">
            <v>1</v>
          </cell>
          <cell r="D31">
            <v>518493</v>
          </cell>
          <cell r="E31" t="str">
            <v>NIT</v>
          </cell>
          <cell r="F31">
            <v>900959048</v>
          </cell>
          <cell r="G31" t="str">
            <v xml:space="preserve">SUBRED INTEGRADA DE SERVICIOS DE SALUD SUR OCCIDENTE ESE   </v>
          </cell>
        </row>
        <row r="32">
          <cell r="A32">
            <v>28</v>
          </cell>
          <cell r="B32">
            <v>2025</v>
          </cell>
          <cell r="C32">
            <v>1</v>
          </cell>
          <cell r="D32">
            <v>518494</v>
          </cell>
          <cell r="E32" t="str">
            <v>NIT</v>
          </cell>
          <cell r="F32">
            <v>900959051</v>
          </cell>
          <cell r="G32" t="str">
            <v xml:space="preserve">SUBRED INTEGRADA DE SERVICIOS DE SALUD CENTRO ORIENTE ESE   </v>
          </cell>
        </row>
        <row r="33">
          <cell r="A33">
            <v>29</v>
          </cell>
          <cell r="B33">
            <v>2025</v>
          </cell>
          <cell r="C33">
            <v>1</v>
          </cell>
          <cell r="D33">
            <v>518495</v>
          </cell>
          <cell r="E33" t="str">
            <v>NIT</v>
          </cell>
          <cell r="F33">
            <v>900959051</v>
          </cell>
          <cell r="G33" t="str">
            <v xml:space="preserve">SUBRED INTEGRADA DE SERVICIOS DE SALUD CENTRO ORIENTE ESE   </v>
          </cell>
        </row>
        <row r="34">
          <cell r="A34">
            <v>30</v>
          </cell>
          <cell r="B34">
            <v>2025</v>
          </cell>
          <cell r="C34">
            <v>1</v>
          </cell>
          <cell r="D34">
            <v>518496</v>
          </cell>
          <cell r="E34" t="str">
            <v>NIT</v>
          </cell>
          <cell r="F34">
            <v>900958564</v>
          </cell>
          <cell r="G34" t="str">
            <v xml:space="preserve">SUBRED INTEGRADA DE SERVICIOS DE SALUD SUR E.S.E   </v>
          </cell>
        </row>
        <row r="35">
          <cell r="A35">
            <v>31</v>
          </cell>
          <cell r="B35">
            <v>2025</v>
          </cell>
          <cell r="C35">
            <v>1</v>
          </cell>
          <cell r="D35">
            <v>518497</v>
          </cell>
          <cell r="E35" t="str">
            <v>NIT</v>
          </cell>
          <cell r="F35">
            <v>900971006</v>
          </cell>
          <cell r="G35" t="str">
            <v xml:space="preserve">SUBRED INTEGRADA DE SERVICIOS DE SALUD NORTE ESE   </v>
          </cell>
        </row>
        <row r="36">
          <cell r="A36">
            <v>32</v>
          </cell>
          <cell r="B36">
            <v>2025</v>
          </cell>
          <cell r="C36">
            <v>1</v>
          </cell>
          <cell r="D36">
            <v>518498</v>
          </cell>
          <cell r="E36" t="str">
            <v>NIT</v>
          </cell>
          <cell r="F36">
            <v>900971006</v>
          </cell>
          <cell r="G36" t="str">
            <v xml:space="preserve">SUBRED INTEGRADA DE SERVICIOS DE SALUD NORTE ESE   </v>
          </cell>
        </row>
        <row r="37">
          <cell r="A37">
            <v>33</v>
          </cell>
          <cell r="B37">
            <v>2025</v>
          </cell>
          <cell r="C37">
            <v>1</v>
          </cell>
          <cell r="D37">
            <v>518499</v>
          </cell>
          <cell r="E37" t="str">
            <v>CC</v>
          </cell>
          <cell r="F37">
            <v>19342114</v>
          </cell>
          <cell r="G37" t="str">
            <v>FERNANDO  ALVAREZ ROJAS</v>
          </cell>
        </row>
        <row r="38">
          <cell r="A38">
            <v>34</v>
          </cell>
          <cell r="B38">
            <v>2025</v>
          </cell>
          <cell r="C38">
            <v>1</v>
          </cell>
          <cell r="D38">
            <v>518500</v>
          </cell>
          <cell r="E38" t="str">
            <v>NIT</v>
          </cell>
          <cell r="F38">
            <v>900959048</v>
          </cell>
          <cell r="G38" t="str">
            <v xml:space="preserve">SUBRED INTEGRADA DE SERVICIOS DE SALUD SUR OCCIDENTE ESE   </v>
          </cell>
        </row>
        <row r="39">
          <cell r="A39">
            <v>35</v>
          </cell>
          <cell r="B39">
            <v>2025</v>
          </cell>
          <cell r="C39">
            <v>1</v>
          </cell>
          <cell r="D39">
            <v>518501</v>
          </cell>
          <cell r="E39" t="str">
            <v>NIT</v>
          </cell>
          <cell r="F39">
            <v>901900418</v>
          </cell>
          <cell r="G39" t="str">
            <v xml:space="preserve">UNION TEMPORAL BPO SALUD   </v>
          </cell>
        </row>
        <row r="40">
          <cell r="A40">
            <v>36</v>
          </cell>
          <cell r="B40">
            <v>2025</v>
          </cell>
          <cell r="C40">
            <v>1</v>
          </cell>
          <cell r="D40">
            <v>518502</v>
          </cell>
          <cell r="E40" t="str">
            <v>NIT</v>
          </cell>
          <cell r="F40">
            <v>901900418</v>
          </cell>
          <cell r="G40" t="str">
            <v xml:space="preserve">UNION TEMPORAL BPO SALUD   </v>
          </cell>
        </row>
      </sheetData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N80"/>
  <sheetViews>
    <sheetView topLeftCell="A34" workbookViewId="0">
      <selection sqref="A1:N79"/>
    </sheetView>
  </sheetViews>
  <sheetFormatPr baseColWidth="10" defaultColWidth="9.140625" defaultRowHeight="12.75" x14ac:dyDescent="0.2"/>
  <cols>
    <col min="1" max="1" width="6" bestFit="1" customWidth="1"/>
    <col min="2" max="2" width="15" bestFit="1" customWidth="1"/>
    <col min="3" max="3" width="14" bestFit="1" customWidth="1"/>
    <col min="4" max="4" width="10" bestFit="1" customWidth="1"/>
    <col min="5" max="5" width="12" bestFit="1" customWidth="1"/>
    <col min="6" max="6" width="10" bestFit="1" customWidth="1"/>
    <col min="7" max="7" width="14" bestFit="1" customWidth="1"/>
    <col min="8" max="8" width="11" bestFit="1" customWidth="1"/>
    <col min="9" max="9" width="10" bestFit="1" customWidth="1"/>
    <col min="10" max="10" width="12" bestFit="1" customWidth="1"/>
    <col min="11" max="11" width="5" bestFit="1" customWidth="1"/>
    <col min="12" max="12" width="88" bestFit="1" customWidth="1"/>
    <col min="13" max="13" width="10" bestFit="1" customWidth="1"/>
  </cols>
  <sheetData>
    <row r="1" spans="1:14" ht="51" x14ac:dyDescent="0.2">
      <c r="A1" s="1" t="s">
        <v>72</v>
      </c>
      <c r="B1" s="1" t="s">
        <v>73</v>
      </c>
      <c r="C1" s="4" t="s">
        <v>74</v>
      </c>
      <c r="D1" s="4" t="s">
        <v>75</v>
      </c>
      <c r="E1" s="4" t="s">
        <v>76</v>
      </c>
      <c r="F1" s="1" t="s">
        <v>77</v>
      </c>
      <c r="G1" s="1" t="s">
        <v>78</v>
      </c>
      <c r="H1" s="1" t="s">
        <v>79</v>
      </c>
      <c r="I1" s="4" t="s">
        <v>80</v>
      </c>
      <c r="J1" s="4" t="s">
        <v>81</v>
      </c>
      <c r="K1" s="4" t="s">
        <v>82</v>
      </c>
      <c r="L1" s="1" t="s">
        <v>83</v>
      </c>
      <c r="M1" s="7" t="s">
        <v>84</v>
      </c>
      <c r="N1" s="7" t="s">
        <v>85</v>
      </c>
    </row>
    <row r="2" spans="1:14" hidden="1" x14ac:dyDescent="0.2">
      <c r="A2" s="2" t="s">
        <v>0</v>
      </c>
      <c r="B2" t="s">
        <v>1</v>
      </c>
      <c r="C2" t="s">
        <v>2</v>
      </c>
      <c r="D2" t="s">
        <v>2</v>
      </c>
      <c r="E2" t="s">
        <v>1</v>
      </c>
      <c r="F2" t="s">
        <v>1</v>
      </c>
      <c r="G2" t="s">
        <v>1</v>
      </c>
      <c r="H2" t="s">
        <v>1</v>
      </c>
      <c r="I2" t="s">
        <v>3</v>
      </c>
      <c r="J2" t="s">
        <v>4</v>
      </c>
      <c r="K2" t="s">
        <v>5</v>
      </c>
      <c r="L2" t="s">
        <v>6</v>
      </c>
    </row>
    <row r="3" spans="1:14" x14ac:dyDescent="0.2">
      <c r="A3" s="2" t="s">
        <v>7</v>
      </c>
      <c r="B3" t="s">
        <v>1</v>
      </c>
      <c r="C3" s="5">
        <v>5</v>
      </c>
      <c r="D3" t="s">
        <v>2</v>
      </c>
      <c r="E3" t="s">
        <v>8</v>
      </c>
      <c r="F3" t="s">
        <v>9</v>
      </c>
      <c r="G3" t="s">
        <v>1</v>
      </c>
      <c r="H3" t="s">
        <v>10</v>
      </c>
      <c r="I3" t="s">
        <v>11</v>
      </c>
      <c r="J3" t="s">
        <v>4</v>
      </c>
      <c r="K3" t="s">
        <v>5</v>
      </c>
      <c r="L3" t="s">
        <v>29</v>
      </c>
      <c r="M3">
        <f>VLOOKUP(C3,'[1]ht OP 12-19'!A$4:G$40,6,0)</f>
        <v>899999090</v>
      </c>
      <c r="N3" t="str">
        <f>VLOOKUP(C3,'[1]ht OP 12-19'!$A$4:$G$40,7,0)</f>
        <v xml:space="preserve">MINISTERIO DE HACIENDA Y CREDITO PUBLICO   </v>
      </c>
    </row>
    <row r="4" spans="1:14" x14ac:dyDescent="0.2">
      <c r="A4" s="2" t="s">
        <v>7</v>
      </c>
      <c r="B4" t="s">
        <v>1</v>
      </c>
      <c r="C4" s="5">
        <v>5</v>
      </c>
      <c r="D4" t="s">
        <v>2</v>
      </c>
      <c r="E4" t="s">
        <v>8</v>
      </c>
      <c r="F4" t="s">
        <v>9</v>
      </c>
      <c r="G4" t="s">
        <v>1</v>
      </c>
      <c r="H4" t="s">
        <v>10</v>
      </c>
      <c r="I4" t="s">
        <v>11</v>
      </c>
      <c r="J4" t="s">
        <v>4</v>
      </c>
      <c r="K4" t="s">
        <v>5</v>
      </c>
      <c r="L4" t="s">
        <v>30</v>
      </c>
      <c r="M4">
        <f>VLOOKUP(C4,'[1]ht OP 12-19'!A$4:G$40,6,0)</f>
        <v>899999090</v>
      </c>
      <c r="N4" t="str">
        <f>VLOOKUP(C4,'[1]ht OP 12-19'!$A$4:$G$40,7,0)</f>
        <v xml:space="preserve">MINISTERIO DE HACIENDA Y CREDITO PUBLICO   </v>
      </c>
    </row>
    <row r="5" spans="1:14" x14ac:dyDescent="0.2">
      <c r="A5" s="2" t="s">
        <v>7</v>
      </c>
      <c r="B5" t="s">
        <v>1</v>
      </c>
      <c r="C5" s="5">
        <v>6</v>
      </c>
      <c r="D5" t="s">
        <v>2</v>
      </c>
      <c r="E5" t="s">
        <v>8</v>
      </c>
      <c r="F5" t="s">
        <v>9</v>
      </c>
      <c r="G5" t="s">
        <v>1</v>
      </c>
      <c r="H5" t="s">
        <v>10</v>
      </c>
      <c r="I5" t="s">
        <v>11</v>
      </c>
      <c r="J5" t="s">
        <v>4</v>
      </c>
      <c r="K5" t="s">
        <v>5</v>
      </c>
      <c r="L5" t="s">
        <v>31</v>
      </c>
      <c r="M5">
        <f>VLOOKUP(C5,'[1]ht OP 12-19'!A$4:G$40,6,0)</f>
        <v>900959051</v>
      </c>
      <c r="N5" t="str">
        <f>VLOOKUP(C5,'[1]ht OP 12-19'!$A$4:$G$40,7,0)</f>
        <v xml:space="preserve">SUBRED INTEGRADA DE SERVICIOS DE SALUD CENTRO ORIENTE ESE   </v>
      </c>
    </row>
    <row r="6" spans="1:14" x14ac:dyDescent="0.2">
      <c r="A6" s="2" t="s">
        <v>7</v>
      </c>
      <c r="B6" t="s">
        <v>1</v>
      </c>
      <c r="C6" s="5">
        <v>8</v>
      </c>
      <c r="D6" t="s">
        <v>2</v>
      </c>
      <c r="E6" t="s">
        <v>8</v>
      </c>
      <c r="F6" t="s">
        <v>9</v>
      </c>
      <c r="G6" t="s">
        <v>1</v>
      </c>
      <c r="H6" t="s">
        <v>10</v>
      </c>
      <c r="I6" t="s">
        <v>11</v>
      </c>
      <c r="J6" t="s">
        <v>4</v>
      </c>
      <c r="K6" t="s">
        <v>5</v>
      </c>
      <c r="L6" t="s">
        <v>34</v>
      </c>
      <c r="M6">
        <f>VLOOKUP(C6,'[1]ht OP 12-19'!A$4:G$40,6,0)</f>
        <v>830095820</v>
      </c>
      <c r="N6" t="str">
        <f>VLOOKUP(C6,'[1]ht OP 12-19'!$A$4:$G$40,7,0)</f>
        <v xml:space="preserve">CABILDO INDIGENA AMBIKA ETNIA PIJAO   </v>
      </c>
    </row>
    <row r="7" spans="1:14" hidden="1" x14ac:dyDescent="0.2">
      <c r="A7" s="2" t="s">
        <v>7</v>
      </c>
      <c r="B7" t="s">
        <v>1</v>
      </c>
      <c r="C7" s="5">
        <v>9</v>
      </c>
      <c r="D7" t="s">
        <v>2</v>
      </c>
      <c r="E7" t="s">
        <v>8</v>
      </c>
      <c r="F7" t="s">
        <v>9</v>
      </c>
      <c r="G7" t="s">
        <v>1</v>
      </c>
      <c r="H7" t="s">
        <v>10</v>
      </c>
      <c r="I7" t="s">
        <v>11</v>
      </c>
      <c r="J7" t="s">
        <v>4</v>
      </c>
      <c r="K7" s="6" t="s">
        <v>12</v>
      </c>
      <c r="L7" t="s">
        <v>15</v>
      </c>
    </row>
    <row r="8" spans="1:14" x14ac:dyDescent="0.2">
      <c r="A8" s="2" t="s">
        <v>7</v>
      </c>
      <c r="B8" t="s">
        <v>1</v>
      </c>
      <c r="C8" s="5">
        <v>9</v>
      </c>
      <c r="D8" t="s">
        <v>2</v>
      </c>
      <c r="E8" t="s">
        <v>8</v>
      </c>
      <c r="F8" t="s">
        <v>9</v>
      </c>
      <c r="G8" t="s">
        <v>1</v>
      </c>
      <c r="H8" t="s">
        <v>10</v>
      </c>
      <c r="I8" t="s">
        <v>11</v>
      </c>
      <c r="J8" t="s">
        <v>4</v>
      </c>
      <c r="K8" t="s">
        <v>5</v>
      </c>
      <c r="L8" t="s">
        <v>35</v>
      </c>
      <c r="M8">
        <f>VLOOKUP(C8,'[1]ht OP 12-19'!A$4:G$40,6,0)</f>
        <v>900959048</v>
      </c>
      <c r="N8" t="str">
        <f>VLOOKUP(C8,'[1]ht OP 12-19'!$A$4:$G$40,7,0)</f>
        <v xml:space="preserve">SUBRED INTEGRADA DE SERVICIOS DE SALUD SUR OCCIDENTE ESE   </v>
      </c>
    </row>
    <row r="9" spans="1:14" hidden="1" x14ac:dyDescent="0.2">
      <c r="A9" s="2" t="s">
        <v>7</v>
      </c>
      <c r="B9" t="s">
        <v>1</v>
      </c>
      <c r="C9" s="5">
        <v>10</v>
      </c>
      <c r="D9" t="s">
        <v>2</v>
      </c>
      <c r="E9" t="s">
        <v>8</v>
      </c>
      <c r="F9" t="s">
        <v>9</v>
      </c>
      <c r="G9" t="s">
        <v>1</v>
      </c>
      <c r="H9" t="s">
        <v>10</v>
      </c>
      <c r="I9" t="s">
        <v>11</v>
      </c>
      <c r="J9" t="s">
        <v>4</v>
      </c>
      <c r="K9" s="6" t="s">
        <v>12</v>
      </c>
      <c r="L9" t="s">
        <v>13</v>
      </c>
    </row>
    <row r="10" spans="1:14" x14ac:dyDescent="0.2">
      <c r="A10" s="2" t="s">
        <v>7</v>
      </c>
      <c r="B10" t="s">
        <v>1</v>
      </c>
      <c r="C10" s="5">
        <v>10</v>
      </c>
      <c r="D10" t="s">
        <v>2</v>
      </c>
      <c r="E10" t="s">
        <v>8</v>
      </c>
      <c r="F10" t="s">
        <v>9</v>
      </c>
      <c r="G10" t="s">
        <v>1</v>
      </c>
      <c r="H10" t="s">
        <v>10</v>
      </c>
      <c r="I10" t="s">
        <v>11</v>
      </c>
      <c r="J10" t="s">
        <v>4</v>
      </c>
      <c r="K10" t="s">
        <v>5</v>
      </c>
      <c r="L10" t="s">
        <v>36</v>
      </c>
      <c r="M10">
        <f>VLOOKUP(C10,'[1]ht OP 12-19'!A$4:G$40,6,0)</f>
        <v>900959051</v>
      </c>
      <c r="N10" t="str">
        <f>VLOOKUP(C10,'[1]ht OP 12-19'!$A$4:$G$40,7,0)</f>
        <v xml:space="preserve">SUBRED INTEGRADA DE SERVICIOS DE SALUD CENTRO ORIENTE ESE   </v>
      </c>
    </row>
    <row r="11" spans="1:14" hidden="1" x14ac:dyDescent="0.2">
      <c r="A11" s="2" t="s">
        <v>0</v>
      </c>
      <c r="B11" t="s">
        <v>1</v>
      </c>
      <c r="C11" t="s">
        <v>17</v>
      </c>
      <c r="D11" t="s">
        <v>2</v>
      </c>
      <c r="E11" t="s">
        <v>8</v>
      </c>
      <c r="F11" t="s">
        <v>9</v>
      </c>
      <c r="G11" t="s">
        <v>1</v>
      </c>
      <c r="H11" t="s">
        <v>10</v>
      </c>
      <c r="I11" t="s">
        <v>3</v>
      </c>
      <c r="J11" t="s">
        <v>18</v>
      </c>
      <c r="K11" t="s">
        <v>19</v>
      </c>
      <c r="L11" t="s">
        <v>20</v>
      </c>
    </row>
    <row r="12" spans="1:14" hidden="1" x14ac:dyDescent="0.2">
      <c r="A12" s="2" t="s">
        <v>0</v>
      </c>
      <c r="B12" t="s">
        <v>1</v>
      </c>
      <c r="C12" t="s">
        <v>17</v>
      </c>
      <c r="D12" t="s">
        <v>2</v>
      </c>
      <c r="E12" t="s">
        <v>8</v>
      </c>
      <c r="F12" t="s">
        <v>9</v>
      </c>
      <c r="G12" t="s">
        <v>1</v>
      </c>
      <c r="H12" t="s">
        <v>10</v>
      </c>
      <c r="I12" t="s">
        <v>21</v>
      </c>
      <c r="J12" t="s">
        <v>18</v>
      </c>
      <c r="K12" t="s">
        <v>22</v>
      </c>
      <c r="L12" t="s">
        <v>23</v>
      </c>
    </row>
    <row r="13" spans="1:14" hidden="1" x14ac:dyDescent="0.2">
      <c r="A13" s="2" t="s">
        <v>0</v>
      </c>
      <c r="B13" t="s">
        <v>1</v>
      </c>
      <c r="C13" t="s">
        <v>24</v>
      </c>
      <c r="D13" t="s">
        <v>2</v>
      </c>
      <c r="E13" t="s">
        <v>8</v>
      </c>
      <c r="F13" t="s">
        <v>9</v>
      </c>
      <c r="G13" t="s">
        <v>1</v>
      </c>
      <c r="H13" t="s">
        <v>10</v>
      </c>
      <c r="I13" t="s">
        <v>3</v>
      </c>
      <c r="J13" t="s">
        <v>18</v>
      </c>
      <c r="K13" t="s">
        <v>19</v>
      </c>
      <c r="L13" t="s">
        <v>25</v>
      </c>
    </row>
    <row r="14" spans="1:14" hidden="1" x14ac:dyDescent="0.2">
      <c r="A14" s="2" t="s">
        <v>0</v>
      </c>
      <c r="B14" t="s">
        <v>1</v>
      </c>
      <c r="C14" t="s">
        <v>24</v>
      </c>
      <c r="D14" t="s">
        <v>2</v>
      </c>
      <c r="E14" t="s">
        <v>8</v>
      </c>
      <c r="F14" t="s">
        <v>9</v>
      </c>
      <c r="G14" t="s">
        <v>1</v>
      </c>
      <c r="H14" t="s">
        <v>10</v>
      </c>
      <c r="I14" t="s">
        <v>21</v>
      </c>
      <c r="J14" t="s">
        <v>18</v>
      </c>
      <c r="K14" t="s">
        <v>22</v>
      </c>
      <c r="L14" t="s">
        <v>26</v>
      </c>
    </row>
    <row r="15" spans="1:14" hidden="1" x14ac:dyDescent="0.2">
      <c r="A15" s="2" t="s">
        <v>0</v>
      </c>
      <c r="B15" t="s">
        <v>1</v>
      </c>
      <c r="C15" t="s">
        <v>27</v>
      </c>
      <c r="D15" t="s">
        <v>2</v>
      </c>
      <c r="E15" t="s">
        <v>8</v>
      </c>
      <c r="F15" t="s">
        <v>9</v>
      </c>
      <c r="G15" t="s">
        <v>1</v>
      </c>
      <c r="H15" t="s">
        <v>10</v>
      </c>
      <c r="I15" t="s">
        <v>3</v>
      </c>
      <c r="J15" t="s">
        <v>18</v>
      </c>
      <c r="K15" t="s">
        <v>19</v>
      </c>
      <c r="L15" t="s">
        <v>20</v>
      </c>
    </row>
    <row r="16" spans="1:14" hidden="1" x14ac:dyDescent="0.2">
      <c r="A16" s="2" t="s">
        <v>0</v>
      </c>
      <c r="B16" t="s">
        <v>1</v>
      </c>
      <c r="C16" t="s">
        <v>27</v>
      </c>
      <c r="D16" t="s">
        <v>2</v>
      </c>
      <c r="E16" t="s">
        <v>8</v>
      </c>
      <c r="F16" t="s">
        <v>9</v>
      </c>
      <c r="G16" t="s">
        <v>1</v>
      </c>
      <c r="H16" t="s">
        <v>10</v>
      </c>
      <c r="I16" t="s">
        <v>21</v>
      </c>
      <c r="J16" t="s">
        <v>18</v>
      </c>
      <c r="K16" t="s">
        <v>22</v>
      </c>
      <c r="L16" t="s">
        <v>23</v>
      </c>
    </row>
    <row r="17" spans="1:14" hidden="1" x14ac:dyDescent="0.2">
      <c r="A17" s="2" t="s">
        <v>0</v>
      </c>
      <c r="B17" t="s">
        <v>1</v>
      </c>
      <c r="C17" t="s">
        <v>28</v>
      </c>
      <c r="D17" t="s">
        <v>2</v>
      </c>
      <c r="E17" t="s">
        <v>8</v>
      </c>
      <c r="F17" t="s">
        <v>9</v>
      </c>
      <c r="G17" t="s">
        <v>1</v>
      </c>
      <c r="H17" t="s">
        <v>10</v>
      </c>
      <c r="I17" t="s">
        <v>3</v>
      </c>
      <c r="J17" t="s">
        <v>18</v>
      </c>
      <c r="K17" t="s">
        <v>19</v>
      </c>
      <c r="L17" t="s">
        <v>25</v>
      </c>
    </row>
    <row r="18" spans="1:14" hidden="1" x14ac:dyDescent="0.2">
      <c r="A18" s="2" t="s">
        <v>0</v>
      </c>
      <c r="B18" t="s">
        <v>1</v>
      </c>
      <c r="C18" t="s">
        <v>28</v>
      </c>
      <c r="D18" t="s">
        <v>2</v>
      </c>
      <c r="E18" t="s">
        <v>8</v>
      </c>
      <c r="F18" t="s">
        <v>9</v>
      </c>
      <c r="G18" t="s">
        <v>1</v>
      </c>
      <c r="H18" t="s">
        <v>10</v>
      </c>
      <c r="I18" t="s">
        <v>21</v>
      </c>
      <c r="J18" t="s">
        <v>18</v>
      </c>
      <c r="K18" t="s">
        <v>22</v>
      </c>
      <c r="L18" t="s">
        <v>26</v>
      </c>
    </row>
    <row r="19" spans="1:14" x14ac:dyDescent="0.2">
      <c r="A19" s="2" t="s">
        <v>7</v>
      </c>
      <c r="B19" t="s">
        <v>1</v>
      </c>
      <c r="C19" s="5">
        <v>11</v>
      </c>
      <c r="D19" t="s">
        <v>2</v>
      </c>
      <c r="E19" t="s">
        <v>8</v>
      </c>
      <c r="F19" t="s">
        <v>9</v>
      </c>
      <c r="G19" t="s">
        <v>1</v>
      </c>
      <c r="H19" t="s">
        <v>10</v>
      </c>
      <c r="I19" t="s">
        <v>11</v>
      </c>
      <c r="J19" t="s">
        <v>4</v>
      </c>
      <c r="K19" t="s">
        <v>5</v>
      </c>
      <c r="L19" t="s">
        <v>36</v>
      </c>
      <c r="M19">
        <f>VLOOKUP(C19,'[1]ht OP 12-19'!A$4:G$40,6,0)</f>
        <v>900959051</v>
      </c>
      <c r="N19" t="str">
        <f>VLOOKUP(C19,'[1]ht OP 12-19'!$A$4:$G$40,7,0)</f>
        <v xml:space="preserve">SUBRED INTEGRADA DE SERVICIOS DE SALUD CENTRO ORIENTE ESE   </v>
      </c>
    </row>
    <row r="20" spans="1:14" x14ac:dyDescent="0.2">
      <c r="A20" s="2" t="s">
        <v>7</v>
      </c>
      <c r="B20" t="s">
        <v>1</v>
      </c>
      <c r="C20" s="5">
        <v>12</v>
      </c>
      <c r="D20" t="s">
        <v>2</v>
      </c>
      <c r="E20" t="s">
        <v>8</v>
      </c>
      <c r="F20" t="s">
        <v>9</v>
      </c>
      <c r="G20" t="s">
        <v>1</v>
      </c>
      <c r="H20" t="s">
        <v>10</v>
      </c>
      <c r="I20" t="s">
        <v>11</v>
      </c>
      <c r="J20" t="s">
        <v>4</v>
      </c>
      <c r="K20" t="s">
        <v>5</v>
      </c>
      <c r="L20" t="s">
        <v>36</v>
      </c>
      <c r="M20">
        <f>VLOOKUP(C20,'[1]ht OP 12-19'!A$4:G$40,6,0)</f>
        <v>900959051</v>
      </c>
      <c r="N20" t="str">
        <f>VLOOKUP(C20,'[1]ht OP 12-19'!$A$4:$G$40,7,0)</f>
        <v xml:space="preserve">SUBRED INTEGRADA DE SERVICIOS DE SALUD CENTRO ORIENTE ESE   </v>
      </c>
    </row>
    <row r="21" spans="1:14" x14ac:dyDescent="0.2">
      <c r="A21" s="2" t="s">
        <v>7</v>
      </c>
      <c r="B21" t="s">
        <v>1</v>
      </c>
      <c r="C21" s="5">
        <v>13</v>
      </c>
      <c r="D21" t="s">
        <v>2</v>
      </c>
      <c r="E21" t="s">
        <v>8</v>
      </c>
      <c r="F21" t="s">
        <v>9</v>
      </c>
      <c r="G21" t="s">
        <v>1</v>
      </c>
      <c r="H21" t="s">
        <v>10</v>
      </c>
      <c r="I21" t="s">
        <v>11</v>
      </c>
      <c r="J21" t="s">
        <v>4</v>
      </c>
      <c r="K21" t="s">
        <v>5</v>
      </c>
      <c r="L21" t="s">
        <v>37</v>
      </c>
      <c r="M21">
        <f>VLOOKUP(C21,'[1]ht OP 12-19'!A$4:G$40,6,0)</f>
        <v>900971006</v>
      </c>
      <c r="N21" t="str">
        <f>VLOOKUP(C21,'[1]ht OP 12-19'!$A$4:$G$40,7,0)</f>
        <v xml:space="preserve">SUBRED INTEGRADA DE SERVICIOS DE SALUD NORTE ESE   </v>
      </c>
    </row>
    <row r="22" spans="1:14" hidden="1" x14ac:dyDescent="0.2">
      <c r="A22" s="2" t="s">
        <v>0</v>
      </c>
      <c r="B22" t="s">
        <v>1</v>
      </c>
      <c r="C22" s="5">
        <v>7</v>
      </c>
      <c r="D22" t="s">
        <v>2</v>
      </c>
      <c r="E22" t="s">
        <v>8</v>
      </c>
      <c r="F22" t="s">
        <v>9</v>
      </c>
      <c r="G22" t="s">
        <v>1</v>
      </c>
      <c r="H22" t="s">
        <v>10</v>
      </c>
      <c r="I22" t="s">
        <v>3</v>
      </c>
      <c r="J22" t="s">
        <v>18</v>
      </c>
      <c r="K22" t="s">
        <v>19</v>
      </c>
      <c r="L22" t="s">
        <v>32</v>
      </c>
    </row>
    <row r="23" spans="1:14" hidden="1" x14ac:dyDescent="0.2">
      <c r="A23" s="2" t="s">
        <v>0</v>
      </c>
      <c r="B23" t="s">
        <v>1</v>
      </c>
      <c r="C23" s="5">
        <v>7</v>
      </c>
      <c r="D23" t="s">
        <v>2</v>
      </c>
      <c r="E23" t="s">
        <v>8</v>
      </c>
      <c r="F23" t="s">
        <v>9</v>
      </c>
      <c r="G23" t="s">
        <v>1</v>
      </c>
      <c r="H23" t="s">
        <v>10</v>
      </c>
      <c r="I23" t="s">
        <v>21</v>
      </c>
      <c r="J23" t="s">
        <v>18</v>
      </c>
      <c r="K23" t="s">
        <v>22</v>
      </c>
      <c r="L23" t="s">
        <v>33</v>
      </c>
    </row>
    <row r="24" spans="1:14" x14ac:dyDescent="0.2">
      <c r="A24" s="2" t="s">
        <v>7</v>
      </c>
      <c r="B24" t="s">
        <v>1</v>
      </c>
      <c r="C24" s="5">
        <v>14</v>
      </c>
      <c r="D24" t="s">
        <v>2</v>
      </c>
      <c r="E24" t="s">
        <v>8</v>
      </c>
      <c r="F24" t="s">
        <v>9</v>
      </c>
      <c r="G24" t="s">
        <v>1</v>
      </c>
      <c r="H24" t="s">
        <v>10</v>
      </c>
      <c r="I24" t="s">
        <v>11</v>
      </c>
      <c r="J24" t="s">
        <v>4</v>
      </c>
      <c r="K24" t="s">
        <v>5</v>
      </c>
      <c r="L24" t="s">
        <v>37</v>
      </c>
      <c r="M24">
        <f>VLOOKUP(C24,'[1]ht OP 12-19'!A$4:G$40,6,0)</f>
        <v>900971006</v>
      </c>
      <c r="N24" t="str">
        <f>VLOOKUP(C24,'[1]ht OP 12-19'!$A$4:$G$40,7,0)</f>
        <v xml:space="preserve">SUBRED INTEGRADA DE SERVICIOS DE SALUD NORTE ESE   </v>
      </c>
    </row>
    <row r="25" spans="1:14" x14ac:dyDescent="0.2">
      <c r="A25" s="2" t="s">
        <v>7</v>
      </c>
      <c r="B25" t="s">
        <v>1</v>
      </c>
      <c r="C25" s="5">
        <v>15</v>
      </c>
      <c r="D25" t="s">
        <v>2</v>
      </c>
      <c r="E25" t="s">
        <v>8</v>
      </c>
      <c r="F25" t="s">
        <v>9</v>
      </c>
      <c r="G25" t="s">
        <v>1</v>
      </c>
      <c r="H25" t="s">
        <v>10</v>
      </c>
      <c r="I25" t="s">
        <v>11</v>
      </c>
      <c r="J25" t="s">
        <v>4</v>
      </c>
      <c r="K25" t="s">
        <v>5</v>
      </c>
      <c r="L25" t="s">
        <v>38</v>
      </c>
      <c r="M25">
        <f>VLOOKUP(C25,'[1]ht OP 12-19'!A$4:G$40,6,0)</f>
        <v>900958564</v>
      </c>
      <c r="N25" t="str">
        <f>VLOOKUP(C25,'[1]ht OP 12-19'!$A$4:$G$40,7,0)</f>
        <v xml:space="preserve">SUBRED INTEGRADA DE SERVICIOS DE SALUD SUR E.S.E   </v>
      </c>
    </row>
    <row r="26" spans="1:14" hidden="1" x14ac:dyDescent="0.2">
      <c r="A26" s="2" t="s">
        <v>7</v>
      </c>
      <c r="B26" t="s">
        <v>1</v>
      </c>
      <c r="C26" s="5">
        <v>16</v>
      </c>
      <c r="D26" t="s">
        <v>2</v>
      </c>
      <c r="E26" t="s">
        <v>8</v>
      </c>
      <c r="F26" t="s">
        <v>9</v>
      </c>
      <c r="G26" t="s">
        <v>1</v>
      </c>
      <c r="H26" t="s">
        <v>10</v>
      </c>
      <c r="I26" t="s">
        <v>11</v>
      </c>
      <c r="J26" t="s">
        <v>4</v>
      </c>
      <c r="K26" s="6" t="s">
        <v>12</v>
      </c>
      <c r="L26" t="s">
        <v>16</v>
      </c>
    </row>
    <row r="27" spans="1:14" x14ac:dyDescent="0.2">
      <c r="A27" s="2" t="s">
        <v>7</v>
      </c>
      <c r="B27" t="s">
        <v>1</v>
      </c>
      <c r="C27" s="5">
        <v>18</v>
      </c>
      <c r="D27" t="s">
        <v>2</v>
      </c>
      <c r="E27" t="s">
        <v>8</v>
      </c>
      <c r="F27" t="s">
        <v>9</v>
      </c>
      <c r="G27" t="s">
        <v>1</v>
      </c>
      <c r="H27" t="s">
        <v>10</v>
      </c>
      <c r="I27" t="s">
        <v>11</v>
      </c>
      <c r="J27" t="s">
        <v>4</v>
      </c>
      <c r="K27" t="s">
        <v>5</v>
      </c>
      <c r="L27" t="s">
        <v>41</v>
      </c>
      <c r="M27">
        <f>VLOOKUP(C27,'[1]ht OP 12-19'!A$4:G$40,6,0)</f>
        <v>7709119</v>
      </c>
      <c r="N27" t="str">
        <f>VLOOKUP(C27,'[1]ht OP 12-19'!$A$4:$G$40,7,0)</f>
        <v>JUAN RAFAEL PINO MARTINEZ</v>
      </c>
    </row>
    <row r="28" spans="1:14" x14ac:dyDescent="0.2">
      <c r="A28" s="2" t="s">
        <v>7</v>
      </c>
      <c r="B28" t="s">
        <v>1</v>
      </c>
      <c r="C28" s="5">
        <v>18</v>
      </c>
      <c r="D28" t="s">
        <v>2</v>
      </c>
      <c r="E28" t="s">
        <v>8</v>
      </c>
      <c r="F28" t="s">
        <v>9</v>
      </c>
      <c r="G28" t="s">
        <v>1</v>
      </c>
      <c r="H28" t="s">
        <v>10</v>
      </c>
      <c r="I28" t="s">
        <v>11</v>
      </c>
      <c r="J28" t="s">
        <v>4</v>
      </c>
      <c r="K28" t="s">
        <v>5</v>
      </c>
      <c r="L28" t="s">
        <v>42</v>
      </c>
      <c r="M28">
        <f>VLOOKUP(C28,'[1]ht OP 12-19'!A$4:G$40,6,0)</f>
        <v>7709119</v>
      </c>
      <c r="N28" t="str">
        <f>VLOOKUP(C28,'[1]ht OP 12-19'!$A$4:$G$40,7,0)</f>
        <v>JUAN RAFAEL PINO MARTINEZ</v>
      </c>
    </row>
    <row r="29" spans="1:14" x14ac:dyDescent="0.2">
      <c r="A29" s="2" t="s">
        <v>7</v>
      </c>
      <c r="B29" t="s">
        <v>1</v>
      </c>
      <c r="C29" s="5">
        <v>18</v>
      </c>
      <c r="D29" t="s">
        <v>2</v>
      </c>
      <c r="E29" t="s">
        <v>8</v>
      </c>
      <c r="F29" t="s">
        <v>9</v>
      </c>
      <c r="G29" t="s">
        <v>1</v>
      </c>
      <c r="H29" t="s">
        <v>10</v>
      </c>
      <c r="I29" t="s">
        <v>11</v>
      </c>
      <c r="J29" t="s">
        <v>4</v>
      </c>
      <c r="K29" t="s">
        <v>5</v>
      </c>
      <c r="L29" t="s">
        <v>43</v>
      </c>
      <c r="M29">
        <f>VLOOKUP(C29,'[1]ht OP 12-19'!A$4:G$40,6,0)</f>
        <v>7709119</v>
      </c>
      <c r="N29" t="str">
        <f>VLOOKUP(C29,'[1]ht OP 12-19'!$A$4:$G$40,7,0)</f>
        <v>JUAN RAFAEL PINO MARTINEZ</v>
      </c>
    </row>
    <row r="30" spans="1:14" x14ac:dyDescent="0.2">
      <c r="A30" s="2" t="s">
        <v>7</v>
      </c>
      <c r="B30" t="s">
        <v>1</v>
      </c>
      <c r="C30" s="5">
        <v>18</v>
      </c>
      <c r="D30" t="s">
        <v>2</v>
      </c>
      <c r="E30" t="s">
        <v>8</v>
      </c>
      <c r="F30" t="s">
        <v>9</v>
      </c>
      <c r="G30" t="s">
        <v>1</v>
      </c>
      <c r="H30" t="s">
        <v>10</v>
      </c>
      <c r="I30" t="s">
        <v>11</v>
      </c>
      <c r="J30" t="s">
        <v>4</v>
      </c>
      <c r="K30" t="s">
        <v>5</v>
      </c>
      <c r="L30" t="s">
        <v>44</v>
      </c>
      <c r="M30">
        <f>VLOOKUP(C30,'[1]ht OP 12-19'!A$4:G$40,6,0)</f>
        <v>7709119</v>
      </c>
      <c r="N30" t="str">
        <f>VLOOKUP(C30,'[1]ht OP 12-19'!$A$4:$G$40,7,0)</f>
        <v>JUAN RAFAEL PINO MARTINEZ</v>
      </c>
    </row>
    <row r="31" spans="1:14" x14ac:dyDescent="0.2">
      <c r="A31" s="2" t="s">
        <v>7</v>
      </c>
      <c r="B31" t="s">
        <v>1</v>
      </c>
      <c r="C31" s="5">
        <v>18</v>
      </c>
      <c r="D31" t="s">
        <v>2</v>
      </c>
      <c r="E31" t="s">
        <v>8</v>
      </c>
      <c r="F31" t="s">
        <v>9</v>
      </c>
      <c r="G31" t="s">
        <v>1</v>
      </c>
      <c r="H31" t="s">
        <v>10</v>
      </c>
      <c r="I31" t="s">
        <v>11</v>
      </c>
      <c r="J31" t="s">
        <v>4</v>
      </c>
      <c r="K31" t="s">
        <v>5</v>
      </c>
      <c r="L31" t="s">
        <v>45</v>
      </c>
      <c r="M31">
        <f>VLOOKUP(C31,'[1]ht OP 12-19'!A$4:G$40,6,0)</f>
        <v>7709119</v>
      </c>
      <c r="N31" t="str">
        <f>VLOOKUP(C31,'[1]ht OP 12-19'!$A$4:$G$40,7,0)</f>
        <v>JUAN RAFAEL PINO MARTINEZ</v>
      </c>
    </row>
    <row r="32" spans="1:14" hidden="1" x14ac:dyDescent="0.2">
      <c r="A32" s="2" t="s">
        <v>0</v>
      </c>
      <c r="B32" t="s">
        <v>1</v>
      </c>
      <c r="C32" s="5">
        <v>17</v>
      </c>
      <c r="D32" t="s">
        <v>2</v>
      </c>
      <c r="E32" t="s">
        <v>8</v>
      </c>
      <c r="F32" t="s">
        <v>9</v>
      </c>
      <c r="G32" t="s">
        <v>1</v>
      </c>
      <c r="H32" t="s">
        <v>10</v>
      </c>
      <c r="I32" t="s">
        <v>3</v>
      </c>
      <c r="J32" t="s">
        <v>18</v>
      </c>
      <c r="K32" t="s">
        <v>19</v>
      </c>
      <c r="L32" t="s">
        <v>39</v>
      </c>
    </row>
    <row r="33" spans="1:14" hidden="1" x14ac:dyDescent="0.2">
      <c r="A33" s="2" t="s">
        <v>0</v>
      </c>
      <c r="B33" t="s">
        <v>1</v>
      </c>
      <c r="C33" s="5">
        <v>17</v>
      </c>
      <c r="D33" t="s">
        <v>2</v>
      </c>
      <c r="E33" t="s">
        <v>8</v>
      </c>
      <c r="F33" t="s">
        <v>9</v>
      </c>
      <c r="G33" t="s">
        <v>1</v>
      </c>
      <c r="H33" t="s">
        <v>10</v>
      </c>
      <c r="I33" t="s">
        <v>21</v>
      </c>
      <c r="J33" t="s">
        <v>18</v>
      </c>
      <c r="K33" t="s">
        <v>22</v>
      </c>
      <c r="L33" t="s">
        <v>40</v>
      </c>
    </row>
    <row r="34" spans="1:14" x14ac:dyDescent="0.2">
      <c r="A34" s="2" t="s">
        <v>7</v>
      </c>
      <c r="B34" t="s">
        <v>1</v>
      </c>
      <c r="C34" s="5">
        <v>19</v>
      </c>
      <c r="D34" t="s">
        <v>2</v>
      </c>
      <c r="E34" t="s">
        <v>8</v>
      </c>
      <c r="F34" t="s">
        <v>9</v>
      </c>
      <c r="G34" t="s">
        <v>1</v>
      </c>
      <c r="H34" t="s">
        <v>10</v>
      </c>
      <c r="I34" t="s">
        <v>11</v>
      </c>
      <c r="J34" t="s">
        <v>4</v>
      </c>
      <c r="K34" t="s">
        <v>5</v>
      </c>
      <c r="L34" t="s">
        <v>46</v>
      </c>
      <c r="M34">
        <f>VLOOKUP(C34,'[1]ht OP 12-19'!A$4:G$40,6,0)</f>
        <v>79306429</v>
      </c>
      <c r="N34" t="str">
        <f>VLOOKUP(C34,'[1]ht OP 12-19'!$A$4:$G$40,7,0)</f>
        <v>MAURICIO  ABELLO RICO</v>
      </c>
    </row>
    <row r="35" spans="1:14" x14ac:dyDescent="0.2">
      <c r="A35" s="2" t="s">
        <v>7</v>
      </c>
      <c r="B35" t="s">
        <v>1</v>
      </c>
      <c r="C35" s="5">
        <v>19</v>
      </c>
      <c r="D35" t="s">
        <v>2</v>
      </c>
      <c r="E35" t="s">
        <v>8</v>
      </c>
      <c r="F35" t="s">
        <v>9</v>
      </c>
      <c r="G35" t="s">
        <v>1</v>
      </c>
      <c r="H35" t="s">
        <v>10</v>
      </c>
      <c r="I35" t="s">
        <v>11</v>
      </c>
      <c r="J35" t="s">
        <v>4</v>
      </c>
      <c r="K35" t="s">
        <v>5</v>
      </c>
      <c r="L35" t="s">
        <v>47</v>
      </c>
      <c r="M35">
        <f>VLOOKUP(C35,'[1]ht OP 12-19'!A$4:G$40,6,0)</f>
        <v>79306429</v>
      </c>
      <c r="N35" t="str">
        <f>VLOOKUP(C35,'[1]ht OP 12-19'!$A$4:$G$40,7,0)</f>
        <v>MAURICIO  ABELLO RICO</v>
      </c>
    </row>
    <row r="36" spans="1:14" x14ac:dyDescent="0.2">
      <c r="A36" s="2" t="s">
        <v>7</v>
      </c>
      <c r="B36" t="s">
        <v>1</v>
      </c>
      <c r="C36" s="5">
        <v>19</v>
      </c>
      <c r="D36" t="s">
        <v>2</v>
      </c>
      <c r="E36" t="s">
        <v>8</v>
      </c>
      <c r="F36" t="s">
        <v>9</v>
      </c>
      <c r="G36" t="s">
        <v>1</v>
      </c>
      <c r="H36" t="s">
        <v>10</v>
      </c>
      <c r="I36" t="s">
        <v>11</v>
      </c>
      <c r="J36" t="s">
        <v>4</v>
      </c>
      <c r="K36" t="s">
        <v>5</v>
      </c>
      <c r="L36" t="s">
        <v>48</v>
      </c>
      <c r="M36">
        <f>VLOOKUP(C36,'[1]ht OP 12-19'!A$4:G$40,6,0)</f>
        <v>79306429</v>
      </c>
      <c r="N36" t="str">
        <f>VLOOKUP(C36,'[1]ht OP 12-19'!$A$4:$G$40,7,0)</f>
        <v>MAURICIO  ABELLO RICO</v>
      </c>
    </row>
    <row r="37" spans="1:14" x14ac:dyDescent="0.2">
      <c r="A37" s="2" t="s">
        <v>7</v>
      </c>
      <c r="B37" t="s">
        <v>1</v>
      </c>
      <c r="C37" s="5">
        <v>19</v>
      </c>
      <c r="D37" t="s">
        <v>2</v>
      </c>
      <c r="E37" t="s">
        <v>8</v>
      </c>
      <c r="F37" t="s">
        <v>9</v>
      </c>
      <c r="G37" t="s">
        <v>1</v>
      </c>
      <c r="H37" t="s">
        <v>10</v>
      </c>
      <c r="I37" t="s">
        <v>11</v>
      </c>
      <c r="J37" t="s">
        <v>4</v>
      </c>
      <c r="K37" t="s">
        <v>5</v>
      </c>
      <c r="L37" t="s">
        <v>49</v>
      </c>
      <c r="M37">
        <f>VLOOKUP(C37,'[1]ht OP 12-19'!A$4:G$40,6,0)</f>
        <v>79306429</v>
      </c>
      <c r="N37" t="str">
        <f>VLOOKUP(C37,'[1]ht OP 12-19'!$A$4:$G$40,7,0)</f>
        <v>MAURICIO  ABELLO RICO</v>
      </c>
    </row>
    <row r="38" spans="1:14" x14ac:dyDescent="0.2">
      <c r="A38" s="2" t="s">
        <v>7</v>
      </c>
      <c r="B38" t="s">
        <v>1</v>
      </c>
      <c r="C38" s="5">
        <v>20</v>
      </c>
      <c r="D38" t="s">
        <v>2</v>
      </c>
      <c r="E38" t="s">
        <v>8</v>
      </c>
      <c r="F38" t="s">
        <v>9</v>
      </c>
      <c r="G38" t="s">
        <v>1</v>
      </c>
      <c r="H38" t="s">
        <v>10</v>
      </c>
      <c r="I38" t="s">
        <v>11</v>
      </c>
      <c r="J38" t="s">
        <v>4</v>
      </c>
      <c r="K38" t="s">
        <v>5</v>
      </c>
      <c r="L38" t="s">
        <v>50</v>
      </c>
      <c r="M38">
        <f>VLOOKUP(C38,'[1]ht OP 12-19'!A$4:G$40,6,0)</f>
        <v>52267554</v>
      </c>
      <c r="N38" t="str">
        <f>VLOOKUP(C38,'[1]ht OP 12-19'!$A$4:$G$40,7,0)</f>
        <v>LAURA LEONOR GIL URBANO</v>
      </c>
    </row>
    <row r="39" spans="1:14" x14ac:dyDescent="0.2">
      <c r="A39" s="2" t="s">
        <v>7</v>
      </c>
      <c r="B39" t="s">
        <v>1</v>
      </c>
      <c r="C39" s="5">
        <v>20</v>
      </c>
      <c r="D39" t="s">
        <v>2</v>
      </c>
      <c r="E39" t="s">
        <v>8</v>
      </c>
      <c r="F39" t="s">
        <v>9</v>
      </c>
      <c r="G39" t="s">
        <v>1</v>
      </c>
      <c r="H39" t="s">
        <v>10</v>
      </c>
      <c r="I39" t="s">
        <v>11</v>
      </c>
      <c r="J39" t="s">
        <v>4</v>
      </c>
      <c r="K39" t="s">
        <v>5</v>
      </c>
      <c r="L39" t="s">
        <v>51</v>
      </c>
      <c r="M39">
        <f>VLOOKUP(C39,'[1]ht OP 12-19'!A$4:G$40,6,0)</f>
        <v>52267554</v>
      </c>
      <c r="N39" t="str">
        <f>VLOOKUP(C39,'[1]ht OP 12-19'!$A$4:$G$40,7,0)</f>
        <v>LAURA LEONOR GIL URBANO</v>
      </c>
    </row>
    <row r="40" spans="1:14" x14ac:dyDescent="0.2">
      <c r="A40" s="2" t="s">
        <v>7</v>
      </c>
      <c r="B40" t="s">
        <v>1</v>
      </c>
      <c r="C40" s="5">
        <v>20</v>
      </c>
      <c r="D40" t="s">
        <v>2</v>
      </c>
      <c r="E40" t="s">
        <v>8</v>
      </c>
      <c r="F40" t="s">
        <v>9</v>
      </c>
      <c r="G40" t="s">
        <v>1</v>
      </c>
      <c r="H40" t="s">
        <v>10</v>
      </c>
      <c r="I40" t="s">
        <v>11</v>
      </c>
      <c r="J40" t="s">
        <v>4</v>
      </c>
      <c r="K40" t="s">
        <v>5</v>
      </c>
      <c r="L40" t="s">
        <v>52</v>
      </c>
      <c r="M40">
        <f>VLOOKUP(C40,'[1]ht OP 12-19'!A$4:G$40,6,0)</f>
        <v>52267554</v>
      </c>
      <c r="N40" t="str">
        <f>VLOOKUP(C40,'[1]ht OP 12-19'!$A$4:$G$40,7,0)</f>
        <v>LAURA LEONOR GIL URBANO</v>
      </c>
    </row>
    <row r="41" spans="1:14" x14ac:dyDescent="0.2">
      <c r="A41" s="2" t="s">
        <v>7</v>
      </c>
      <c r="B41" t="s">
        <v>1</v>
      </c>
      <c r="C41" s="5">
        <v>20</v>
      </c>
      <c r="D41" t="s">
        <v>2</v>
      </c>
      <c r="E41" t="s">
        <v>8</v>
      </c>
      <c r="F41" t="s">
        <v>9</v>
      </c>
      <c r="G41" t="s">
        <v>1</v>
      </c>
      <c r="H41" t="s">
        <v>10</v>
      </c>
      <c r="I41" t="s">
        <v>11</v>
      </c>
      <c r="J41" t="s">
        <v>4</v>
      </c>
      <c r="K41" t="s">
        <v>5</v>
      </c>
      <c r="L41" t="s">
        <v>53</v>
      </c>
      <c r="M41">
        <f>VLOOKUP(C41,'[1]ht OP 12-19'!A$4:G$40,6,0)</f>
        <v>52267554</v>
      </c>
      <c r="N41" t="str">
        <f>VLOOKUP(C41,'[1]ht OP 12-19'!$A$4:$G$40,7,0)</f>
        <v>LAURA LEONOR GIL URBANO</v>
      </c>
    </row>
    <row r="42" spans="1:14" x14ac:dyDescent="0.2">
      <c r="A42" s="2" t="s">
        <v>7</v>
      </c>
      <c r="B42" t="s">
        <v>1</v>
      </c>
      <c r="C42" s="5">
        <v>20</v>
      </c>
      <c r="D42" t="s">
        <v>2</v>
      </c>
      <c r="E42" t="s">
        <v>8</v>
      </c>
      <c r="F42" t="s">
        <v>9</v>
      </c>
      <c r="G42" t="s">
        <v>1</v>
      </c>
      <c r="H42" t="s">
        <v>10</v>
      </c>
      <c r="I42" t="s">
        <v>11</v>
      </c>
      <c r="J42" t="s">
        <v>4</v>
      </c>
      <c r="K42" t="s">
        <v>5</v>
      </c>
      <c r="L42" t="s">
        <v>54</v>
      </c>
      <c r="M42">
        <f>VLOOKUP(C42,'[1]ht OP 12-19'!A$4:G$40,6,0)</f>
        <v>52267554</v>
      </c>
      <c r="N42" t="str">
        <f>VLOOKUP(C42,'[1]ht OP 12-19'!$A$4:$G$40,7,0)</f>
        <v>LAURA LEONOR GIL URBANO</v>
      </c>
    </row>
    <row r="43" spans="1:14" x14ac:dyDescent="0.2">
      <c r="A43" s="2" t="s">
        <v>7</v>
      </c>
      <c r="B43" t="s">
        <v>1</v>
      </c>
      <c r="C43" s="5">
        <v>20</v>
      </c>
      <c r="D43" t="s">
        <v>2</v>
      </c>
      <c r="E43" t="s">
        <v>8</v>
      </c>
      <c r="F43" t="s">
        <v>9</v>
      </c>
      <c r="G43" t="s">
        <v>1</v>
      </c>
      <c r="H43" t="s">
        <v>10</v>
      </c>
      <c r="I43" t="s">
        <v>11</v>
      </c>
      <c r="J43" t="s">
        <v>4</v>
      </c>
      <c r="K43" t="s">
        <v>5</v>
      </c>
      <c r="L43" t="s">
        <v>55</v>
      </c>
      <c r="M43">
        <f>VLOOKUP(C43,'[1]ht OP 12-19'!A$4:G$40,6,0)</f>
        <v>52267554</v>
      </c>
      <c r="N43" t="str">
        <f>VLOOKUP(C43,'[1]ht OP 12-19'!$A$4:$G$40,7,0)</f>
        <v>LAURA LEONOR GIL URBANO</v>
      </c>
    </row>
    <row r="44" spans="1:14" x14ac:dyDescent="0.2">
      <c r="A44" s="2" t="s">
        <v>7</v>
      </c>
      <c r="B44" t="s">
        <v>1</v>
      </c>
      <c r="C44" s="5">
        <v>21</v>
      </c>
      <c r="D44" t="s">
        <v>2</v>
      </c>
      <c r="E44" t="s">
        <v>8</v>
      </c>
      <c r="F44" t="s">
        <v>9</v>
      </c>
      <c r="G44" t="s">
        <v>1</v>
      </c>
      <c r="H44" t="s">
        <v>10</v>
      </c>
      <c r="I44" t="s">
        <v>11</v>
      </c>
      <c r="J44" t="s">
        <v>4</v>
      </c>
      <c r="K44" t="s">
        <v>5</v>
      </c>
      <c r="L44" t="s">
        <v>50</v>
      </c>
      <c r="M44">
        <f>VLOOKUP(C44,'[1]ht OP 12-19'!A$4:G$40,6,0)</f>
        <v>52267554</v>
      </c>
      <c r="N44" t="str">
        <f>VLOOKUP(C44,'[1]ht OP 12-19'!$A$4:$G$40,7,0)</f>
        <v>LAURA LEONOR GIL URBANO</v>
      </c>
    </row>
    <row r="45" spans="1:14" x14ac:dyDescent="0.2">
      <c r="A45" s="2" t="s">
        <v>7</v>
      </c>
      <c r="B45" t="s">
        <v>1</v>
      </c>
      <c r="C45" s="5">
        <v>21</v>
      </c>
      <c r="D45" t="s">
        <v>2</v>
      </c>
      <c r="E45" t="s">
        <v>8</v>
      </c>
      <c r="F45" t="s">
        <v>9</v>
      </c>
      <c r="G45" t="s">
        <v>1</v>
      </c>
      <c r="H45" t="s">
        <v>10</v>
      </c>
      <c r="I45" t="s">
        <v>11</v>
      </c>
      <c r="J45" t="s">
        <v>4</v>
      </c>
      <c r="K45" t="s">
        <v>5</v>
      </c>
      <c r="L45" t="s">
        <v>51</v>
      </c>
      <c r="M45">
        <f>VLOOKUP(C45,'[1]ht OP 12-19'!A$4:G$40,6,0)</f>
        <v>52267554</v>
      </c>
      <c r="N45" t="str">
        <f>VLOOKUP(C45,'[1]ht OP 12-19'!$A$4:$G$40,7,0)</f>
        <v>LAURA LEONOR GIL URBANO</v>
      </c>
    </row>
    <row r="46" spans="1:14" x14ac:dyDescent="0.2">
      <c r="A46" s="2" t="s">
        <v>7</v>
      </c>
      <c r="B46" t="s">
        <v>1</v>
      </c>
      <c r="C46" s="5">
        <v>21</v>
      </c>
      <c r="D46" t="s">
        <v>2</v>
      </c>
      <c r="E46" t="s">
        <v>8</v>
      </c>
      <c r="F46" t="s">
        <v>9</v>
      </c>
      <c r="G46" t="s">
        <v>1</v>
      </c>
      <c r="H46" t="s">
        <v>10</v>
      </c>
      <c r="I46" t="s">
        <v>11</v>
      </c>
      <c r="J46" t="s">
        <v>4</v>
      </c>
      <c r="K46" t="s">
        <v>5</v>
      </c>
      <c r="L46" t="s">
        <v>52</v>
      </c>
      <c r="M46">
        <f>VLOOKUP(C46,'[1]ht OP 12-19'!A$4:G$40,6,0)</f>
        <v>52267554</v>
      </c>
      <c r="N46" t="str">
        <f>VLOOKUP(C46,'[1]ht OP 12-19'!$A$4:$G$40,7,0)</f>
        <v>LAURA LEONOR GIL URBANO</v>
      </c>
    </row>
    <row r="47" spans="1:14" x14ac:dyDescent="0.2">
      <c r="A47" s="2" t="s">
        <v>7</v>
      </c>
      <c r="B47" t="s">
        <v>1</v>
      </c>
      <c r="C47" s="5">
        <v>21</v>
      </c>
      <c r="D47" t="s">
        <v>2</v>
      </c>
      <c r="E47" t="s">
        <v>8</v>
      </c>
      <c r="F47" t="s">
        <v>9</v>
      </c>
      <c r="G47" t="s">
        <v>1</v>
      </c>
      <c r="H47" t="s">
        <v>10</v>
      </c>
      <c r="I47" t="s">
        <v>11</v>
      </c>
      <c r="J47" t="s">
        <v>4</v>
      </c>
      <c r="K47" t="s">
        <v>5</v>
      </c>
      <c r="L47" t="s">
        <v>53</v>
      </c>
      <c r="M47">
        <f>VLOOKUP(C47,'[1]ht OP 12-19'!A$4:G$40,6,0)</f>
        <v>52267554</v>
      </c>
      <c r="N47" t="str">
        <f>VLOOKUP(C47,'[1]ht OP 12-19'!$A$4:$G$40,7,0)</f>
        <v>LAURA LEONOR GIL URBANO</v>
      </c>
    </row>
    <row r="48" spans="1:14" x14ac:dyDescent="0.2">
      <c r="A48" s="2" t="s">
        <v>7</v>
      </c>
      <c r="B48" t="s">
        <v>1</v>
      </c>
      <c r="C48" s="5">
        <v>21</v>
      </c>
      <c r="D48" t="s">
        <v>2</v>
      </c>
      <c r="E48" t="s">
        <v>8</v>
      </c>
      <c r="F48" t="s">
        <v>9</v>
      </c>
      <c r="G48" t="s">
        <v>1</v>
      </c>
      <c r="H48" t="s">
        <v>10</v>
      </c>
      <c r="I48" t="s">
        <v>11</v>
      </c>
      <c r="J48" t="s">
        <v>4</v>
      </c>
      <c r="K48" t="s">
        <v>5</v>
      </c>
      <c r="L48" t="s">
        <v>54</v>
      </c>
      <c r="M48">
        <f>VLOOKUP(C48,'[1]ht OP 12-19'!A$4:G$40,6,0)</f>
        <v>52267554</v>
      </c>
      <c r="N48" t="str">
        <f>VLOOKUP(C48,'[1]ht OP 12-19'!$A$4:$G$40,7,0)</f>
        <v>LAURA LEONOR GIL URBANO</v>
      </c>
    </row>
    <row r="49" spans="1:14" x14ac:dyDescent="0.2">
      <c r="A49" s="2" t="s">
        <v>7</v>
      </c>
      <c r="B49" t="s">
        <v>1</v>
      </c>
      <c r="C49" s="5">
        <v>21</v>
      </c>
      <c r="D49" t="s">
        <v>2</v>
      </c>
      <c r="E49" t="s">
        <v>8</v>
      </c>
      <c r="F49" t="s">
        <v>9</v>
      </c>
      <c r="G49" t="s">
        <v>1</v>
      </c>
      <c r="H49" t="s">
        <v>10</v>
      </c>
      <c r="I49" t="s">
        <v>11</v>
      </c>
      <c r="J49" t="s">
        <v>4</v>
      </c>
      <c r="K49" t="s">
        <v>5</v>
      </c>
      <c r="L49" t="s">
        <v>55</v>
      </c>
      <c r="M49">
        <f>VLOOKUP(C49,'[1]ht OP 12-19'!A$4:G$40,6,0)</f>
        <v>52267554</v>
      </c>
      <c r="N49" t="str">
        <f>VLOOKUP(C49,'[1]ht OP 12-19'!$A$4:$G$40,7,0)</f>
        <v>LAURA LEONOR GIL URBANO</v>
      </c>
    </row>
    <row r="50" spans="1:14" x14ac:dyDescent="0.2">
      <c r="A50" s="2" t="s">
        <v>7</v>
      </c>
      <c r="B50" t="s">
        <v>1</v>
      </c>
      <c r="C50" s="5">
        <v>22</v>
      </c>
      <c r="D50" t="s">
        <v>2</v>
      </c>
      <c r="E50" t="s">
        <v>8</v>
      </c>
      <c r="F50" t="s">
        <v>9</v>
      </c>
      <c r="G50" t="s">
        <v>1</v>
      </c>
      <c r="H50" t="s">
        <v>10</v>
      </c>
      <c r="I50" t="s">
        <v>11</v>
      </c>
      <c r="J50" t="s">
        <v>4</v>
      </c>
      <c r="K50" t="s">
        <v>5</v>
      </c>
      <c r="L50" t="s">
        <v>50</v>
      </c>
      <c r="M50">
        <f>VLOOKUP(C50,'[1]ht OP 12-19'!A$4:G$40,6,0)</f>
        <v>52267554</v>
      </c>
      <c r="N50" t="str">
        <f>VLOOKUP(C50,'[1]ht OP 12-19'!$A$4:$G$40,7,0)</f>
        <v>LAURA LEONOR GIL URBANO</v>
      </c>
    </row>
    <row r="51" spans="1:14" x14ac:dyDescent="0.2">
      <c r="A51" s="2" t="s">
        <v>7</v>
      </c>
      <c r="B51" t="s">
        <v>1</v>
      </c>
      <c r="C51" s="5">
        <v>22</v>
      </c>
      <c r="D51" t="s">
        <v>2</v>
      </c>
      <c r="E51" t="s">
        <v>8</v>
      </c>
      <c r="F51" t="s">
        <v>9</v>
      </c>
      <c r="G51" t="s">
        <v>1</v>
      </c>
      <c r="H51" t="s">
        <v>10</v>
      </c>
      <c r="I51" t="s">
        <v>11</v>
      </c>
      <c r="J51" t="s">
        <v>4</v>
      </c>
      <c r="K51" t="s">
        <v>5</v>
      </c>
      <c r="L51" t="s">
        <v>51</v>
      </c>
      <c r="M51">
        <f>VLOOKUP(C51,'[1]ht OP 12-19'!A$4:G$40,6,0)</f>
        <v>52267554</v>
      </c>
      <c r="N51" t="str">
        <f>VLOOKUP(C51,'[1]ht OP 12-19'!$A$4:$G$40,7,0)</f>
        <v>LAURA LEONOR GIL URBANO</v>
      </c>
    </row>
    <row r="52" spans="1:14" x14ac:dyDescent="0.2">
      <c r="A52" s="2" t="s">
        <v>7</v>
      </c>
      <c r="B52" t="s">
        <v>1</v>
      </c>
      <c r="C52" s="5">
        <v>22</v>
      </c>
      <c r="D52" t="s">
        <v>2</v>
      </c>
      <c r="E52" t="s">
        <v>8</v>
      </c>
      <c r="F52" t="s">
        <v>9</v>
      </c>
      <c r="G52" t="s">
        <v>1</v>
      </c>
      <c r="H52" t="s">
        <v>10</v>
      </c>
      <c r="I52" t="s">
        <v>11</v>
      </c>
      <c r="J52" t="s">
        <v>4</v>
      </c>
      <c r="K52" t="s">
        <v>5</v>
      </c>
      <c r="L52" t="s">
        <v>52</v>
      </c>
      <c r="M52">
        <f>VLOOKUP(C52,'[1]ht OP 12-19'!A$4:G$40,6,0)</f>
        <v>52267554</v>
      </c>
      <c r="N52" t="str">
        <f>VLOOKUP(C52,'[1]ht OP 12-19'!$A$4:$G$40,7,0)</f>
        <v>LAURA LEONOR GIL URBANO</v>
      </c>
    </row>
    <row r="53" spans="1:14" x14ac:dyDescent="0.2">
      <c r="A53" s="2" t="s">
        <v>7</v>
      </c>
      <c r="B53" t="s">
        <v>1</v>
      </c>
      <c r="C53" s="5">
        <v>22</v>
      </c>
      <c r="D53" t="s">
        <v>2</v>
      </c>
      <c r="E53" t="s">
        <v>8</v>
      </c>
      <c r="F53" t="s">
        <v>9</v>
      </c>
      <c r="G53" t="s">
        <v>1</v>
      </c>
      <c r="H53" t="s">
        <v>10</v>
      </c>
      <c r="I53" t="s">
        <v>11</v>
      </c>
      <c r="J53" t="s">
        <v>4</v>
      </c>
      <c r="K53" t="s">
        <v>5</v>
      </c>
      <c r="L53" t="s">
        <v>53</v>
      </c>
      <c r="M53">
        <f>VLOOKUP(C53,'[1]ht OP 12-19'!A$4:G$40,6,0)</f>
        <v>52267554</v>
      </c>
      <c r="N53" t="str">
        <f>VLOOKUP(C53,'[1]ht OP 12-19'!$A$4:$G$40,7,0)</f>
        <v>LAURA LEONOR GIL URBANO</v>
      </c>
    </row>
    <row r="54" spans="1:14" x14ac:dyDescent="0.2">
      <c r="A54" s="2" t="s">
        <v>7</v>
      </c>
      <c r="B54" t="s">
        <v>1</v>
      </c>
      <c r="C54" s="5">
        <v>22</v>
      </c>
      <c r="D54" t="s">
        <v>2</v>
      </c>
      <c r="E54" t="s">
        <v>8</v>
      </c>
      <c r="F54" t="s">
        <v>9</v>
      </c>
      <c r="G54" t="s">
        <v>1</v>
      </c>
      <c r="H54" t="s">
        <v>10</v>
      </c>
      <c r="I54" t="s">
        <v>11</v>
      </c>
      <c r="J54" t="s">
        <v>4</v>
      </c>
      <c r="K54" t="s">
        <v>5</v>
      </c>
      <c r="L54" t="s">
        <v>54</v>
      </c>
      <c r="M54">
        <f>VLOOKUP(C54,'[1]ht OP 12-19'!A$4:G$40,6,0)</f>
        <v>52267554</v>
      </c>
      <c r="N54" t="str">
        <f>VLOOKUP(C54,'[1]ht OP 12-19'!$A$4:$G$40,7,0)</f>
        <v>LAURA LEONOR GIL URBANO</v>
      </c>
    </row>
    <row r="55" spans="1:14" x14ac:dyDescent="0.2">
      <c r="A55" s="2" t="s">
        <v>7</v>
      </c>
      <c r="B55" t="s">
        <v>1</v>
      </c>
      <c r="C55" s="5">
        <v>22</v>
      </c>
      <c r="D55" t="s">
        <v>2</v>
      </c>
      <c r="E55" t="s">
        <v>8</v>
      </c>
      <c r="F55" t="s">
        <v>9</v>
      </c>
      <c r="G55" t="s">
        <v>1</v>
      </c>
      <c r="H55" t="s">
        <v>10</v>
      </c>
      <c r="I55" t="s">
        <v>11</v>
      </c>
      <c r="J55" t="s">
        <v>4</v>
      </c>
      <c r="K55" t="s">
        <v>5</v>
      </c>
      <c r="L55" t="s">
        <v>55</v>
      </c>
      <c r="M55">
        <f>VLOOKUP(C55,'[1]ht OP 12-19'!A$4:G$40,6,0)</f>
        <v>52267554</v>
      </c>
      <c r="N55" t="str">
        <f>VLOOKUP(C55,'[1]ht OP 12-19'!$A$4:$G$40,7,0)</f>
        <v>LAURA LEONOR GIL URBANO</v>
      </c>
    </row>
    <row r="56" spans="1:14" x14ac:dyDescent="0.2">
      <c r="A56" s="2" t="s">
        <v>7</v>
      </c>
      <c r="B56" t="s">
        <v>1</v>
      </c>
      <c r="C56" s="5">
        <v>23</v>
      </c>
      <c r="D56" t="s">
        <v>2</v>
      </c>
      <c r="E56" t="s">
        <v>8</v>
      </c>
      <c r="F56" t="s">
        <v>9</v>
      </c>
      <c r="G56" t="s">
        <v>1</v>
      </c>
      <c r="H56" t="s">
        <v>10</v>
      </c>
      <c r="I56" t="s">
        <v>11</v>
      </c>
      <c r="J56" t="s">
        <v>4</v>
      </c>
      <c r="K56" t="s">
        <v>5</v>
      </c>
      <c r="L56" t="s">
        <v>56</v>
      </c>
      <c r="M56">
        <f>VLOOKUP(C56,'[1]ht OP 12-19'!A$4:G$40,6,0)</f>
        <v>900959048</v>
      </c>
      <c r="N56" t="str">
        <f>VLOOKUP(C56,'[1]ht OP 12-19'!$A$4:$G$40,7,0)</f>
        <v xml:space="preserve">SUBRED INTEGRADA DE SERVICIOS DE SALUD SUR OCCIDENTE ESE   </v>
      </c>
    </row>
    <row r="57" spans="1:14" x14ac:dyDescent="0.2">
      <c r="A57" s="2" t="s">
        <v>7</v>
      </c>
      <c r="B57" t="s">
        <v>1</v>
      </c>
      <c r="C57" s="5">
        <v>24</v>
      </c>
      <c r="D57" t="s">
        <v>2</v>
      </c>
      <c r="E57" t="s">
        <v>8</v>
      </c>
      <c r="F57" t="s">
        <v>9</v>
      </c>
      <c r="G57" t="s">
        <v>1</v>
      </c>
      <c r="H57" t="s">
        <v>10</v>
      </c>
      <c r="I57" t="s">
        <v>11</v>
      </c>
      <c r="J57" t="s">
        <v>4</v>
      </c>
      <c r="K57" t="s">
        <v>5</v>
      </c>
      <c r="L57" t="s">
        <v>57</v>
      </c>
      <c r="M57">
        <f>VLOOKUP(C57,'[1]ht OP 12-19'!A$4:G$40,6,0)</f>
        <v>900959048</v>
      </c>
      <c r="N57" t="str">
        <f>VLOOKUP(C57,'[1]ht OP 12-19'!$A$4:$G$40,7,0)</f>
        <v xml:space="preserve">SUBRED INTEGRADA DE SERVICIOS DE SALUD SUR OCCIDENTE ESE   </v>
      </c>
    </row>
    <row r="58" spans="1:14" x14ac:dyDescent="0.2">
      <c r="A58" s="2" t="s">
        <v>7</v>
      </c>
      <c r="B58" t="s">
        <v>1</v>
      </c>
      <c r="C58" s="5">
        <v>25</v>
      </c>
      <c r="D58" t="s">
        <v>2</v>
      </c>
      <c r="E58" t="s">
        <v>8</v>
      </c>
      <c r="F58" t="s">
        <v>9</v>
      </c>
      <c r="G58" t="s">
        <v>1</v>
      </c>
      <c r="H58" t="s">
        <v>10</v>
      </c>
      <c r="I58" t="s">
        <v>11</v>
      </c>
      <c r="J58" t="s">
        <v>4</v>
      </c>
      <c r="K58" t="s">
        <v>5</v>
      </c>
      <c r="L58" t="s">
        <v>58</v>
      </c>
      <c r="M58">
        <f>VLOOKUP(C58,'[1]ht OP 12-19'!A$4:G$40,6,0)</f>
        <v>900959048</v>
      </c>
      <c r="N58" t="str">
        <f>VLOOKUP(C58,'[1]ht OP 12-19'!$A$4:$G$40,7,0)</f>
        <v xml:space="preserve">SUBRED INTEGRADA DE SERVICIOS DE SALUD SUR OCCIDENTE ESE   </v>
      </c>
    </row>
    <row r="59" spans="1:14" x14ac:dyDescent="0.2">
      <c r="A59" s="2" t="s">
        <v>7</v>
      </c>
      <c r="B59" t="s">
        <v>1</v>
      </c>
      <c r="C59" s="5">
        <v>26</v>
      </c>
      <c r="D59" t="s">
        <v>2</v>
      </c>
      <c r="E59" t="s">
        <v>8</v>
      </c>
      <c r="F59" t="s">
        <v>9</v>
      </c>
      <c r="G59" t="s">
        <v>1</v>
      </c>
      <c r="H59" t="s">
        <v>10</v>
      </c>
      <c r="I59" t="s">
        <v>11</v>
      </c>
      <c r="J59" t="s">
        <v>4</v>
      </c>
      <c r="K59" t="s">
        <v>5</v>
      </c>
      <c r="L59" t="s">
        <v>59</v>
      </c>
      <c r="M59">
        <f>VLOOKUP(C59,'[1]ht OP 12-19'!A$4:G$40,6,0)</f>
        <v>900971006</v>
      </c>
      <c r="N59" t="str">
        <f>VLOOKUP(C59,'[1]ht OP 12-19'!$A$4:$G$40,7,0)</f>
        <v xml:space="preserve">SUBRED INTEGRADA DE SERVICIOS DE SALUD NORTE ESE   </v>
      </c>
    </row>
    <row r="60" spans="1:14" x14ac:dyDescent="0.2">
      <c r="A60" s="2" t="s">
        <v>7</v>
      </c>
      <c r="B60" t="s">
        <v>1</v>
      </c>
      <c r="C60" s="5">
        <v>27</v>
      </c>
      <c r="D60" t="s">
        <v>2</v>
      </c>
      <c r="E60" t="s">
        <v>8</v>
      </c>
      <c r="F60" t="s">
        <v>9</v>
      </c>
      <c r="G60" t="s">
        <v>1</v>
      </c>
      <c r="H60" t="s">
        <v>10</v>
      </c>
      <c r="I60" t="s">
        <v>11</v>
      </c>
      <c r="J60" t="s">
        <v>4</v>
      </c>
      <c r="K60" t="s">
        <v>5</v>
      </c>
      <c r="L60" t="s">
        <v>57</v>
      </c>
      <c r="M60">
        <f>VLOOKUP(C60,'[1]ht OP 12-19'!A$4:G$40,6,0)</f>
        <v>900959048</v>
      </c>
      <c r="N60" t="str">
        <f>VLOOKUP(C60,'[1]ht OP 12-19'!$A$4:$G$40,7,0)</f>
        <v xml:space="preserve">SUBRED INTEGRADA DE SERVICIOS DE SALUD SUR OCCIDENTE ESE   </v>
      </c>
    </row>
    <row r="61" spans="1:14" hidden="1" x14ac:dyDescent="0.2">
      <c r="A61" s="2" t="s">
        <v>7</v>
      </c>
      <c r="B61" t="s">
        <v>1</v>
      </c>
      <c r="C61" s="5">
        <v>28</v>
      </c>
      <c r="D61" t="s">
        <v>2</v>
      </c>
      <c r="E61" t="s">
        <v>8</v>
      </c>
      <c r="F61" t="s">
        <v>9</v>
      </c>
      <c r="G61" t="s">
        <v>1</v>
      </c>
      <c r="H61" t="s">
        <v>10</v>
      </c>
      <c r="I61" t="s">
        <v>11</v>
      </c>
      <c r="J61" t="s">
        <v>4</v>
      </c>
      <c r="K61" s="6" t="s">
        <v>12</v>
      </c>
      <c r="L61" t="s">
        <v>13</v>
      </c>
    </row>
    <row r="62" spans="1:14" x14ac:dyDescent="0.2">
      <c r="A62" s="2" t="s">
        <v>7</v>
      </c>
      <c r="B62" t="s">
        <v>1</v>
      </c>
      <c r="C62" s="5">
        <v>28</v>
      </c>
      <c r="D62" t="s">
        <v>2</v>
      </c>
      <c r="E62" t="s">
        <v>8</v>
      </c>
      <c r="F62" t="s">
        <v>9</v>
      </c>
      <c r="G62" t="s">
        <v>1</v>
      </c>
      <c r="H62" t="s">
        <v>10</v>
      </c>
      <c r="I62" t="s">
        <v>11</v>
      </c>
      <c r="J62" t="s">
        <v>4</v>
      </c>
      <c r="K62" t="s">
        <v>5</v>
      </c>
      <c r="L62" t="s">
        <v>60</v>
      </c>
      <c r="M62">
        <f>VLOOKUP(C62,'[1]ht OP 12-19'!A$4:G$40,6,0)</f>
        <v>900959051</v>
      </c>
      <c r="N62" t="str">
        <f>VLOOKUP(C62,'[1]ht OP 12-19'!$A$4:$G$40,7,0)</f>
        <v xml:space="preserve">SUBRED INTEGRADA DE SERVICIOS DE SALUD CENTRO ORIENTE ESE   </v>
      </c>
    </row>
    <row r="63" spans="1:14" x14ac:dyDescent="0.2">
      <c r="A63" s="2" t="s">
        <v>7</v>
      </c>
      <c r="B63" t="s">
        <v>1</v>
      </c>
      <c r="C63" s="5">
        <v>29</v>
      </c>
      <c r="D63" t="s">
        <v>2</v>
      </c>
      <c r="E63" t="s">
        <v>8</v>
      </c>
      <c r="F63" t="s">
        <v>9</v>
      </c>
      <c r="G63" t="s">
        <v>1</v>
      </c>
      <c r="H63" t="s">
        <v>10</v>
      </c>
      <c r="I63" t="s">
        <v>11</v>
      </c>
      <c r="J63" t="s">
        <v>4</v>
      </c>
      <c r="K63" t="s">
        <v>5</v>
      </c>
      <c r="L63" t="s">
        <v>60</v>
      </c>
      <c r="M63">
        <f>VLOOKUP(C63,'[1]ht OP 12-19'!A$4:G$40,6,0)</f>
        <v>900959051</v>
      </c>
      <c r="N63" t="str">
        <f>VLOOKUP(C63,'[1]ht OP 12-19'!$A$4:$G$40,7,0)</f>
        <v xml:space="preserve">SUBRED INTEGRADA DE SERVICIOS DE SALUD CENTRO ORIENTE ESE   </v>
      </c>
    </row>
    <row r="64" spans="1:14" x14ac:dyDescent="0.2">
      <c r="A64" s="2" t="s">
        <v>7</v>
      </c>
      <c r="B64" t="s">
        <v>1</v>
      </c>
      <c r="C64" s="5">
        <v>30</v>
      </c>
      <c r="D64" t="s">
        <v>2</v>
      </c>
      <c r="E64" t="s">
        <v>8</v>
      </c>
      <c r="F64" t="s">
        <v>9</v>
      </c>
      <c r="G64" t="s">
        <v>1</v>
      </c>
      <c r="H64" t="s">
        <v>10</v>
      </c>
      <c r="I64" t="s">
        <v>11</v>
      </c>
      <c r="J64" t="s">
        <v>4</v>
      </c>
      <c r="K64" t="s">
        <v>5</v>
      </c>
      <c r="L64" t="s">
        <v>61</v>
      </c>
      <c r="M64">
        <f>VLOOKUP(C64,'[1]ht OP 12-19'!A$4:G$40,6,0)</f>
        <v>900958564</v>
      </c>
      <c r="N64" t="str">
        <f>VLOOKUP(C64,'[1]ht OP 12-19'!$A$4:$G$40,7,0)</f>
        <v xml:space="preserve">SUBRED INTEGRADA DE SERVICIOS DE SALUD SUR E.S.E   </v>
      </c>
    </row>
    <row r="65" spans="1:14" hidden="1" x14ac:dyDescent="0.2">
      <c r="A65" s="2" t="s">
        <v>7</v>
      </c>
      <c r="B65" t="s">
        <v>1</v>
      </c>
      <c r="C65" s="5">
        <v>31</v>
      </c>
      <c r="D65" t="s">
        <v>2</v>
      </c>
      <c r="E65" t="s">
        <v>8</v>
      </c>
      <c r="F65" t="s">
        <v>9</v>
      </c>
      <c r="G65" t="s">
        <v>1</v>
      </c>
      <c r="H65" t="s">
        <v>10</v>
      </c>
      <c r="I65" t="s">
        <v>11</v>
      </c>
      <c r="J65" t="s">
        <v>4</v>
      </c>
      <c r="K65" s="6" t="s">
        <v>12</v>
      </c>
      <c r="L65" t="s">
        <v>13</v>
      </c>
    </row>
    <row r="66" spans="1:14" x14ac:dyDescent="0.2">
      <c r="A66" s="2" t="s">
        <v>7</v>
      </c>
      <c r="B66" t="s">
        <v>1</v>
      </c>
      <c r="C66" s="5">
        <v>31</v>
      </c>
      <c r="D66" t="s">
        <v>2</v>
      </c>
      <c r="E66" t="s">
        <v>8</v>
      </c>
      <c r="F66" t="s">
        <v>9</v>
      </c>
      <c r="G66" t="s">
        <v>1</v>
      </c>
      <c r="H66" t="s">
        <v>10</v>
      </c>
      <c r="I66" t="s">
        <v>11</v>
      </c>
      <c r="J66" t="s">
        <v>4</v>
      </c>
      <c r="K66" t="s">
        <v>5</v>
      </c>
      <c r="L66" t="s">
        <v>62</v>
      </c>
      <c r="M66">
        <f>VLOOKUP(C66,'[1]ht OP 12-19'!A$4:G$40,6,0)</f>
        <v>900971006</v>
      </c>
      <c r="N66" t="str">
        <f>VLOOKUP(C66,'[1]ht OP 12-19'!$A$4:$G$40,7,0)</f>
        <v xml:space="preserve">SUBRED INTEGRADA DE SERVICIOS DE SALUD NORTE ESE   </v>
      </c>
    </row>
    <row r="67" spans="1:14" x14ac:dyDescent="0.2">
      <c r="A67" s="2" t="s">
        <v>7</v>
      </c>
      <c r="B67" t="s">
        <v>1</v>
      </c>
      <c r="C67" s="5">
        <v>32</v>
      </c>
      <c r="D67" t="s">
        <v>2</v>
      </c>
      <c r="E67" t="s">
        <v>8</v>
      </c>
      <c r="F67" t="s">
        <v>9</v>
      </c>
      <c r="G67" t="s">
        <v>1</v>
      </c>
      <c r="H67" t="s">
        <v>10</v>
      </c>
      <c r="I67" t="s">
        <v>11</v>
      </c>
      <c r="J67" t="s">
        <v>4</v>
      </c>
      <c r="K67" t="s">
        <v>5</v>
      </c>
      <c r="L67" t="s">
        <v>62</v>
      </c>
      <c r="M67">
        <f>VLOOKUP(C67,'[1]ht OP 12-19'!A$4:G$40,6,0)</f>
        <v>900971006</v>
      </c>
      <c r="N67" t="str">
        <f>VLOOKUP(C67,'[1]ht OP 12-19'!$A$4:$G$40,7,0)</f>
        <v xml:space="preserve">SUBRED INTEGRADA DE SERVICIOS DE SALUD NORTE ESE   </v>
      </c>
    </row>
    <row r="68" spans="1:14" x14ac:dyDescent="0.2">
      <c r="A68" s="2" t="s">
        <v>7</v>
      </c>
      <c r="B68" t="s">
        <v>1</v>
      </c>
      <c r="C68" s="5">
        <v>33</v>
      </c>
      <c r="D68" t="s">
        <v>2</v>
      </c>
      <c r="E68" t="s">
        <v>8</v>
      </c>
      <c r="F68" t="s">
        <v>9</v>
      </c>
      <c r="G68" t="s">
        <v>1</v>
      </c>
      <c r="H68" t="s">
        <v>10</v>
      </c>
      <c r="I68" t="s">
        <v>11</v>
      </c>
      <c r="J68" t="s">
        <v>4</v>
      </c>
      <c r="K68" t="s">
        <v>5</v>
      </c>
      <c r="L68" t="s">
        <v>63</v>
      </c>
      <c r="M68">
        <f>VLOOKUP(C68,'[1]ht OP 12-19'!A$4:G$40,6,0)</f>
        <v>19342114</v>
      </c>
      <c r="N68" t="str">
        <f>VLOOKUP(C68,'[1]ht OP 12-19'!$A$4:$G$40,7,0)</f>
        <v>FERNANDO  ALVAREZ ROJAS</v>
      </c>
    </row>
    <row r="69" spans="1:14" hidden="1" x14ac:dyDescent="0.2">
      <c r="A69" s="2" t="s">
        <v>7</v>
      </c>
      <c r="B69" t="s">
        <v>1</v>
      </c>
      <c r="C69" s="5">
        <v>34</v>
      </c>
      <c r="D69" t="s">
        <v>2</v>
      </c>
      <c r="E69" t="s">
        <v>8</v>
      </c>
      <c r="F69" t="s">
        <v>9</v>
      </c>
      <c r="G69" t="s">
        <v>1</v>
      </c>
      <c r="H69" t="s">
        <v>10</v>
      </c>
      <c r="I69" t="s">
        <v>11</v>
      </c>
      <c r="J69" t="s">
        <v>4</v>
      </c>
      <c r="K69" s="6" t="s">
        <v>12</v>
      </c>
      <c r="L69" t="s">
        <v>15</v>
      </c>
    </row>
    <row r="70" spans="1:14" x14ac:dyDescent="0.2">
      <c r="A70" s="2" t="s">
        <v>7</v>
      </c>
      <c r="B70" t="s">
        <v>1</v>
      </c>
      <c r="C70" s="5">
        <v>34</v>
      </c>
      <c r="D70" t="s">
        <v>2</v>
      </c>
      <c r="E70" t="s">
        <v>8</v>
      </c>
      <c r="F70" t="s">
        <v>9</v>
      </c>
      <c r="G70" t="s">
        <v>1</v>
      </c>
      <c r="H70" t="s">
        <v>10</v>
      </c>
      <c r="I70" t="s">
        <v>11</v>
      </c>
      <c r="J70" t="s">
        <v>4</v>
      </c>
      <c r="K70" t="s">
        <v>5</v>
      </c>
      <c r="L70" t="s">
        <v>64</v>
      </c>
      <c r="M70">
        <f>VLOOKUP(C70,'[1]ht OP 12-19'!A$4:G$40,6,0)</f>
        <v>900959048</v>
      </c>
      <c r="N70" t="str">
        <f>VLOOKUP(C70,'[1]ht OP 12-19'!$A$4:$G$40,7,0)</f>
        <v xml:space="preserve">SUBRED INTEGRADA DE SERVICIOS DE SALUD SUR OCCIDENTE ESE   </v>
      </c>
    </row>
    <row r="71" spans="1:14" hidden="1" x14ac:dyDescent="0.2">
      <c r="A71" s="2" t="s">
        <v>7</v>
      </c>
      <c r="B71" t="s">
        <v>1</v>
      </c>
      <c r="C71" s="5">
        <v>35</v>
      </c>
      <c r="D71" t="s">
        <v>2</v>
      </c>
      <c r="E71" t="s">
        <v>8</v>
      </c>
      <c r="F71" t="s">
        <v>9</v>
      </c>
      <c r="G71" t="s">
        <v>1</v>
      </c>
      <c r="H71" t="s">
        <v>10</v>
      </c>
      <c r="I71" t="s">
        <v>11</v>
      </c>
      <c r="J71" t="s">
        <v>4</v>
      </c>
      <c r="K71" s="6" t="s">
        <v>12</v>
      </c>
      <c r="L71" t="s">
        <v>14</v>
      </c>
    </row>
    <row r="72" spans="1:14" x14ac:dyDescent="0.2">
      <c r="A72" s="2" t="s">
        <v>7</v>
      </c>
      <c r="B72" t="s">
        <v>1</v>
      </c>
      <c r="C72" s="5">
        <v>35</v>
      </c>
      <c r="D72" t="s">
        <v>2</v>
      </c>
      <c r="E72" t="s">
        <v>8</v>
      </c>
      <c r="F72" t="s">
        <v>9</v>
      </c>
      <c r="G72" t="s">
        <v>1</v>
      </c>
      <c r="H72" t="s">
        <v>10</v>
      </c>
      <c r="I72" t="s">
        <v>11</v>
      </c>
      <c r="J72" t="s">
        <v>4</v>
      </c>
      <c r="K72" t="s">
        <v>5</v>
      </c>
      <c r="L72" t="s">
        <v>65</v>
      </c>
      <c r="M72">
        <f>VLOOKUP(C72,'[1]ht OP 12-19'!A$4:G$40,6,0)</f>
        <v>901900418</v>
      </c>
      <c r="N72" t="str">
        <f>VLOOKUP(C72,'[1]ht OP 12-19'!$A$4:$G$40,7,0)</f>
        <v xml:space="preserve">UNION TEMPORAL BPO SALUD   </v>
      </c>
    </row>
    <row r="73" spans="1:14" x14ac:dyDescent="0.2">
      <c r="A73" s="2" t="s">
        <v>7</v>
      </c>
      <c r="B73" t="s">
        <v>1</v>
      </c>
      <c r="C73" s="5">
        <v>35</v>
      </c>
      <c r="D73" t="s">
        <v>2</v>
      </c>
      <c r="E73" t="s">
        <v>8</v>
      </c>
      <c r="F73" t="s">
        <v>9</v>
      </c>
      <c r="G73" t="s">
        <v>1</v>
      </c>
      <c r="H73" t="s">
        <v>10</v>
      </c>
      <c r="I73" t="s">
        <v>11</v>
      </c>
      <c r="J73" t="s">
        <v>4</v>
      </c>
      <c r="K73" t="s">
        <v>5</v>
      </c>
      <c r="L73" t="s">
        <v>66</v>
      </c>
      <c r="M73">
        <f>VLOOKUP(C73,'[1]ht OP 12-19'!A$4:G$40,6,0)</f>
        <v>901900418</v>
      </c>
      <c r="N73" t="str">
        <f>VLOOKUP(C73,'[1]ht OP 12-19'!$A$4:$G$40,7,0)</f>
        <v xml:space="preserve">UNION TEMPORAL BPO SALUD   </v>
      </c>
    </row>
    <row r="74" spans="1:14" x14ac:dyDescent="0.2">
      <c r="A74" s="2" t="s">
        <v>7</v>
      </c>
      <c r="B74" t="s">
        <v>1</v>
      </c>
      <c r="C74" s="5">
        <v>35</v>
      </c>
      <c r="D74" t="s">
        <v>2</v>
      </c>
      <c r="E74" t="s">
        <v>8</v>
      </c>
      <c r="F74" t="s">
        <v>9</v>
      </c>
      <c r="G74" t="s">
        <v>1</v>
      </c>
      <c r="H74" t="s">
        <v>10</v>
      </c>
      <c r="I74" t="s">
        <v>11</v>
      </c>
      <c r="J74" t="s">
        <v>4</v>
      </c>
      <c r="K74" t="s">
        <v>5</v>
      </c>
      <c r="L74" t="s">
        <v>67</v>
      </c>
      <c r="M74">
        <f>VLOOKUP(C74,'[1]ht OP 12-19'!A$4:G$40,6,0)</f>
        <v>901900418</v>
      </c>
      <c r="N74" t="str">
        <f>VLOOKUP(C74,'[1]ht OP 12-19'!$A$4:$G$40,7,0)</f>
        <v xml:space="preserve">UNION TEMPORAL BPO SALUD   </v>
      </c>
    </row>
    <row r="75" spans="1:14" x14ac:dyDescent="0.2">
      <c r="A75" s="2" t="s">
        <v>7</v>
      </c>
      <c r="B75" t="s">
        <v>1</v>
      </c>
      <c r="C75" s="5">
        <v>35</v>
      </c>
      <c r="D75" t="s">
        <v>2</v>
      </c>
      <c r="E75" t="s">
        <v>8</v>
      </c>
      <c r="F75" t="s">
        <v>9</v>
      </c>
      <c r="G75" t="s">
        <v>1</v>
      </c>
      <c r="H75" t="s">
        <v>10</v>
      </c>
      <c r="I75" t="s">
        <v>11</v>
      </c>
      <c r="J75" t="s">
        <v>4</v>
      </c>
      <c r="K75" t="s">
        <v>5</v>
      </c>
      <c r="L75" t="s">
        <v>68</v>
      </c>
      <c r="M75">
        <f>VLOOKUP(C75,'[1]ht OP 12-19'!A$4:G$40,6,0)</f>
        <v>901900418</v>
      </c>
      <c r="N75" t="str">
        <f>VLOOKUP(C75,'[1]ht OP 12-19'!$A$4:$G$40,7,0)</f>
        <v xml:space="preserve">UNION TEMPORAL BPO SALUD   </v>
      </c>
    </row>
    <row r="76" spans="1:14" x14ac:dyDescent="0.2">
      <c r="A76" s="2" t="s">
        <v>7</v>
      </c>
      <c r="B76" t="s">
        <v>1</v>
      </c>
      <c r="C76" s="5">
        <v>35</v>
      </c>
      <c r="D76" t="s">
        <v>2</v>
      </c>
      <c r="E76" t="s">
        <v>8</v>
      </c>
      <c r="F76" t="s">
        <v>9</v>
      </c>
      <c r="G76" t="s">
        <v>1</v>
      </c>
      <c r="H76" t="s">
        <v>10</v>
      </c>
      <c r="I76" t="s">
        <v>11</v>
      </c>
      <c r="J76" t="s">
        <v>4</v>
      </c>
      <c r="K76" t="s">
        <v>5</v>
      </c>
      <c r="L76" t="s">
        <v>69</v>
      </c>
      <c r="M76">
        <f>VLOOKUP(C76,'[1]ht OP 12-19'!A$4:G$40,6,0)</f>
        <v>901900418</v>
      </c>
      <c r="N76" t="str">
        <f>VLOOKUP(C76,'[1]ht OP 12-19'!$A$4:$G$40,7,0)</f>
        <v xml:space="preserve">UNION TEMPORAL BPO SALUD   </v>
      </c>
    </row>
    <row r="77" spans="1:14" x14ac:dyDescent="0.2">
      <c r="A77" s="2" t="s">
        <v>7</v>
      </c>
      <c r="B77" t="s">
        <v>1</v>
      </c>
      <c r="C77" s="5">
        <v>35</v>
      </c>
      <c r="D77" t="s">
        <v>2</v>
      </c>
      <c r="E77" t="s">
        <v>8</v>
      </c>
      <c r="F77" t="s">
        <v>9</v>
      </c>
      <c r="G77" t="s">
        <v>1</v>
      </c>
      <c r="H77" t="s">
        <v>10</v>
      </c>
      <c r="I77" t="s">
        <v>11</v>
      </c>
      <c r="J77" t="s">
        <v>4</v>
      </c>
      <c r="K77" t="s">
        <v>5</v>
      </c>
      <c r="L77" t="s">
        <v>70</v>
      </c>
      <c r="M77">
        <f>VLOOKUP(C77,'[1]ht OP 12-19'!A$4:G$40,6,0)</f>
        <v>901900418</v>
      </c>
      <c r="N77" t="str">
        <f>VLOOKUP(C77,'[1]ht OP 12-19'!$A$4:$G$40,7,0)</f>
        <v xml:space="preserve">UNION TEMPORAL BPO SALUD   </v>
      </c>
    </row>
    <row r="78" spans="1:14" hidden="1" x14ac:dyDescent="0.2">
      <c r="A78" s="2" t="s">
        <v>7</v>
      </c>
      <c r="B78" t="s">
        <v>1</v>
      </c>
      <c r="C78" s="5">
        <v>36</v>
      </c>
      <c r="D78" t="s">
        <v>2</v>
      </c>
      <c r="E78" t="s">
        <v>8</v>
      </c>
      <c r="F78" t="s">
        <v>9</v>
      </c>
      <c r="G78" t="s">
        <v>1</v>
      </c>
      <c r="H78" t="s">
        <v>10</v>
      </c>
      <c r="I78" t="s">
        <v>11</v>
      </c>
      <c r="J78" t="s">
        <v>4</v>
      </c>
      <c r="K78" s="6" t="s">
        <v>12</v>
      </c>
      <c r="L78" t="s">
        <v>14</v>
      </c>
    </row>
    <row r="79" spans="1:14" x14ac:dyDescent="0.2">
      <c r="A79" s="2" t="s">
        <v>7</v>
      </c>
      <c r="B79" t="s">
        <v>1</v>
      </c>
      <c r="C79" s="5">
        <v>36</v>
      </c>
      <c r="D79" t="s">
        <v>2</v>
      </c>
      <c r="E79" t="s">
        <v>8</v>
      </c>
      <c r="F79" t="s">
        <v>9</v>
      </c>
      <c r="G79" t="s">
        <v>1</v>
      </c>
      <c r="H79" t="s">
        <v>10</v>
      </c>
      <c r="I79" t="s">
        <v>11</v>
      </c>
      <c r="J79" t="s">
        <v>4</v>
      </c>
      <c r="K79" t="s">
        <v>5</v>
      </c>
      <c r="L79" t="s">
        <v>65</v>
      </c>
      <c r="M79">
        <f>VLOOKUP(C79,'[1]ht OP 12-19'!A$4:G$40,6,0)</f>
        <v>901900418</v>
      </c>
      <c r="N79" t="str">
        <f>VLOOKUP(C79,'[1]ht OP 12-19'!$A$4:$G$40,7,0)</f>
        <v xml:space="preserve">UNION TEMPORAL BPO SALUD   </v>
      </c>
    </row>
    <row r="80" spans="1:14" hidden="1" x14ac:dyDescent="0.2">
      <c r="A80" s="3" t="s">
        <v>1</v>
      </c>
      <c r="B80" s="3" t="s">
        <v>1</v>
      </c>
      <c r="C80" s="3" t="s">
        <v>71</v>
      </c>
      <c r="D80" s="3" t="s">
        <v>1</v>
      </c>
      <c r="E80" s="3" t="s">
        <v>1</v>
      </c>
      <c r="F80" s="3" t="s">
        <v>1</v>
      </c>
      <c r="G80" s="3" t="s">
        <v>1</v>
      </c>
      <c r="H80" s="3" t="s">
        <v>1</v>
      </c>
      <c r="I80" s="3" t="s">
        <v>1</v>
      </c>
      <c r="J80" s="3" t="s">
        <v>1</v>
      </c>
      <c r="K80" s="3" t="s">
        <v>1</v>
      </c>
      <c r="L80" s="3" t="s">
        <v>1</v>
      </c>
    </row>
  </sheetData>
  <autoFilter ref="A1:L80" xr:uid="{00000000-0001-0000-0000-000000000000}">
    <filterColumn colId="0">
      <filters>
        <filter val="@0A@"/>
      </filters>
    </filterColumn>
    <filterColumn colId="10">
      <filters>
        <filter val="999"/>
      </filters>
    </filterColumn>
    <sortState xmlns:xlrd2="http://schemas.microsoft.com/office/spreadsheetml/2017/richdata2" ref="A3:L79">
      <sortCondition ref="C1:C80"/>
    </sortState>
  </autoFilter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82A33-C26B-407E-8742-70ED1EDAC083}">
  <dimension ref="A1:N58"/>
  <sheetViews>
    <sheetView tabSelected="1" workbookViewId="0">
      <selection activeCell="L7" sqref="L7"/>
    </sheetView>
  </sheetViews>
  <sheetFormatPr baseColWidth="10" defaultRowHeight="12.75" x14ac:dyDescent="0.2"/>
  <cols>
    <col min="4" max="11" width="0" hidden="1" customWidth="1"/>
    <col min="12" max="12" width="64.7109375" bestFit="1" customWidth="1"/>
    <col min="13" max="13" width="10" bestFit="1" customWidth="1"/>
    <col min="14" max="14" width="67.85546875" bestFit="1" customWidth="1"/>
  </cols>
  <sheetData>
    <row r="1" spans="1:14" ht="38.25" x14ac:dyDescent="0.2">
      <c r="A1" s="1" t="s">
        <v>72</v>
      </c>
      <c r="B1" s="1" t="s">
        <v>73</v>
      </c>
      <c r="C1" s="4" t="s">
        <v>74</v>
      </c>
      <c r="D1" s="4" t="s">
        <v>75</v>
      </c>
      <c r="E1" s="4" t="s">
        <v>76</v>
      </c>
      <c r="F1" s="1" t="s">
        <v>77</v>
      </c>
      <c r="G1" s="1" t="s">
        <v>78</v>
      </c>
      <c r="H1" s="1" t="s">
        <v>79</v>
      </c>
      <c r="I1" s="4" t="s">
        <v>80</v>
      </c>
      <c r="J1" s="4" t="s">
        <v>81</v>
      </c>
      <c r="K1" s="4" t="s">
        <v>82</v>
      </c>
      <c r="L1" s="1" t="s">
        <v>83</v>
      </c>
      <c r="M1" s="7" t="s">
        <v>84</v>
      </c>
      <c r="N1" s="7" t="s">
        <v>85</v>
      </c>
    </row>
    <row r="2" spans="1:14" x14ac:dyDescent="0.2">
      <c r="A2" s="2" t="s">
        <v>7</v>
      </c>
      <c r="B2" t="s">
        <v>1</v>
      </c>
      <c r="C2" s="5">
        <v>5</v>
      </c>
      <c r="D2" t="s">
        <v>2</v>
      </c>
      <c r="E2" t="s">
        <v>8</v>
      </c>
      <c r="F2" t="s">
        <v>9</v>
      </c>
      <c r="G2" t="s">
        <v>1</v>
      </c>
      <c r="H2" t="s">
        <v>10</v>
      </c>
      <c r="I2" t="s">
        <v>11</v>
      </c>
      <c r="J2" t="s">
        <v>4</v>
      </c>
      <c r="K2" t="s">
        <v>5</v>
      </c>
      <c r="L2" t="s">
        <v>29</v>
      </c>
      <c r="M2">
        <v>899999090</v>
      </c>
      <c r="N2" t="s">
        <v>86</v>
      </c>
    </row>
    <row r="3" spans="1:14" x14ac:dyDescent="0.2">
      <c r="A3" s="2" t="s">
        <v>7</v>
      </c>
      <c r="B3" t="s">
        <v>1</v>
      </c>
      <c r="C3" s="5">
        <v>5</v>
      </c>
      <c r="D3" t="s">
        <v>2</v>
      </c>
      <c r="E3" t="s">
        <v>8</v>
      </c>
      <c r="F3" t="s">
        <v>9</v>
      </c>
      <c r="G3" t="s">
        <v>1</v>
      </c>
      <c r="H3" t="s">
        <v>10</v>
      </c>
      <c r="I3" t="s">
        <v>11</v>
      </c>
      <c r="J3" t="s">
        <v>4</v>
      </c>
      <c r="K3" t="s">
        <v>5</v>
      </c>
      <c r="L3" t="s">
        <v>30</v>
      </c>
      <c r="M3">
        <v>899999090</v>
      </c>
      <c r="N3" t="s">
        <v>86</v>
      </c>
    </row>
    <row r="4" spans="1:14" x14ac:dyDescent="0.2">
      <c r="A4" s="2" t="s">
        <v>7</v>
      </c>
      <c r="B4" t="s">
        <v>1</v>
      </c>
      <c r="C4" s="5">
        <v>6</v>
      </c>
      <c r="D4" t="s">
        <v>2</v>
      </c>
      <c r="E4" t="s">
        <v>8</v>
      </c>
      <c r="F4" t="s">
        <v>9</v>
      </c>
      <c r="G4" t="s">
        <v>1</v>
      </c>
      <c r="H4" t="s">
        <v>10</v>
      </c>
      <c r="I4" t="s">
        <v>11</v>
      </c>
      <c r="J4" t="s">
        <v>4</v>
      </c>
      <c r="K4" t="s">
        <v>5</v>
      </c>
      <c r="L4" t="s">
        <v>31</v>
      </c>
      <c r="M4">
        <v>900959051</v>
      </c>
      <c r="N4" t="s">
        <v>87</v>
      </c>
    </row>
    <row r="5" spans="1:14" x14ac:dyDescent="0.2">
      <c r="A5" s="2" t="s">
        <v>7</v>
      </c>
      <c r="B5" t="s">
        <v>1</v>
      </c>
      <c r="C5" s="5">
        <v>8</v>
      </c>
      <c r="D5" t="s">
        <v>2</v>
      </c>
      <c r="E5" t="s">
        <v>8</v>
      </c>
      <c r="F5" t="s">
        <v>9</v>
      </c>
      <c r="G5" t="s">
        <v>1</v>
      </c>
      <c r="H5" t="s">
        <v>10</v>
      </c>
      <c r="I5" t="s">
        <v>11</v>
      </c>
      <c r="J5" t="s">
        <v>4</v>
      </c>
      <c r="K5" t="s">
        <v>5</v>
      </c>
      <c r="L5" t="s">
        <v>34</v>
      </c>
      <c r="M5">
        <v>830095820</v>
      </c>
      <c r="N5" t="s">
        <v>88</v>
      </c>
    </row>
    <row r="6" spans="1:14" x14ac:dyDescent="0.2">
      <c r="A6" s="2" t="s">
        <v>7</v>
      </c>
      <c r="B6" t="s">
        <v>1</v>
      </c>
      <c r="C6" s="5">
        <v>9</v>
      </c>
      <c r="D6" t="s">
        <v>2</v>
      </c>
      <c r="E6" t="s">
        <v>8</v>
      </c>
      <c r="F6" t="s">
        <v>9</v>
      </c>
      <c r="G6" t="s">
        <v>1</v>
      </c>
      <c r="H6" t="s">
        <v>10</v>
      </c>
      <c r="I6" t="s">
        <v>11</v>
      </c>
      <c r="J6" t="s">
        <v>4</v>
      </c>
      <c r="K6" t="s">
        <v>5</v>
      </c>
      <c r="L6" t="s">
        <v>35</v>
      </c>
      <c r="M6">
        <v>900959048</v>
      </c>
      <c r="N6" t="s">
        <v>89</v>
      </c>
    </row>
    <row r="7" spans="1:14" x14ac:dyDescent="0.2">
      <c r="A7" s="2" t="s">
        <v>7</v>
      </c>
      <c r="B7" t="s">
        <v>1</v>
      </c>
      <c r="C7" s="5">
        <v>10</v>
      </c>
      <c r="D7" t="s">
        <v>2</v>
      </c>
      <c r="E7" t="s">
        <v>8</v>
      </c>
      <c r="F7" t="s">
        <v>9</v>
      </c>
      <c r="G7" t="s">
        <v>1</v>
      </c>
      <c r="H7" t="s">
        <v>10</v>
      </c>
      <c r="I7" t="s">
        <v>11</v>
      </c>
      <c r="J7" t="s">
        <v>4</v>
      </c>
      <c r="K7" t="s">
        <v>5</v>
      </c>
      <c r="L7" t="s">
        <v>36</v>
      </c>
      <c r="M7">
        <v>900959051</v>
      </c>
      <c r="N7" t="s">
        <v>87</v>
      </c>
    </row>
    <row r="8" spans="1:14" x14ac:dyDescent="0.2">
      <c r="A8" s="2" t="s">
        <v>7</v>
      </c>
      <c r="B8" t="s">
        <v>1</v>
      </c>
      <c r="C8" s="5">
        <v>11</v>
      </c>
      <c r="D8" t="s">
        <v>2</v>
      </c>
      <c r="E8" t="s">
        <v>8</v>
      </c>
      <c r="F8" t="s">
        <v>9</v>
      </c>
      <c r="G8" t="s">
        <v>1</v>
      </c>
      <c r="H8" t="s">
        <v>10</v>
      </c>
      <c r="I8" t="s">
        <v>11</v>
      </c>
      <c r="J8" t="s">
        <v>4</v>
      </c>
      <c r="K8" t="s">
        <v>5</v>
      </c>
      <c r="L8" t="s">
        <v>36</v>
      </c>
      <c r="M8">
        <v>900959051</v>
      </c>
      <c r="N8" t="s">
        <v>87</v>
      </c>
    </row>
    <row r="9" spans="1:14" x14ac:dyDescent="0.2">
      <c r="A9" s="2" t="s">
        <v>7</v>
      </c>
      <c r="B9" t="s">
        <v>1</v>
      </c>
      <c r="C9" s="5">
        <v>12</v>
      </c>
      <c r="D9" t="s">
        <v>2</v>
      </c>
      <c r="E9" t="s">
        <v>8</v>
      </c>
      <c r="F9" t="s">
        <v>9</v>
      </c>
      <c r="G9" t="s">
        <v>1</v>
      </c>
      <c r="H9" t="s">
        <v>10</v>
      </c>
      <c r="I9" t="s">
        <v>11</v>
      </c>
      <c r="J9" t="s">
        <v>4</v>
      </c>
      <c r="K9" t="s">
        <v>5</v>
      </c>
      <c r="L9" t="s">
        <v>36</v>
      </c>
      <c r="M9">
        <v>900959051</v>
      </c>
      <c r="N9" t="s">
        <v>87</v>
      </c>
    </row>
    <row r="10" spans="1:14" x14ac:dyDescent="0.2">
      <c r="A10" s="2" t="s">
        <v>7</v>
      </c>
      <c r="B10" t="s">
        <v>1</v>
      </c>
      <c r="C10" s="5">
        <v>13</v>
      </c>
      <c r="D10" t="s">
        <v>2</v>
      </c>
      <c r="E10" t="s">
        <v>8</v>
      </c>
      <c r="F10" t="s">
        <v>9</v>
      </c>
      <c r="G10" t="s">
        <v>1</v>
      </c>
      <c r="H10" t="s">
        <v>10</v>
      </c>
      <c r="I10" t="s">
        <v>11</v>
      </c>
      <c r="J10" t="s">
        <v>4</v>
      </c>
      <c r="K10" t="s">
        <v>5</v>
      </c>
      <c r="L10" t="s">
        <v>37</v>
      </c>
      <c r="M10">
        <v>900971006</v>
      </c>
      <c r="N10" t="s">
        <v>90</v>
      </c>
    </row>
    <row r="11" spans="1:14" x14ac:dyDescent="0.2">
      <c r="A11" s="2" t="s">
        <v>7</v>
      </c>
      <c r="B11" t="s">
        <v>1</v>
      </c>
      <c r="C11" s="5">
        <v>14</v>
      </c>
      <c r="D11" t="s">
        <v>2</v>
      </c>
      <c r="E11" t="s">
        <v>8</v>
      </c>
      <c r="F11" t="s">
        <v>9</v>
      </c>
      <c r="G11" t="s">
        <v>1</v>
      </c>
      <c r="H11" t="s">
        <v>10</v>
      </c>
      <c r="I11" t="s">
        <v>11</v>
      </c>
      <c r="J11" t="s">
        <v>4</v>
      </c>
      <c r="K11" t="s">
        <v>5</v>
      </c>
      <c r="L11" t="s">
        <v>37</v>
      </c>
      <c r="M11">
        <v>900971006</v>
      </c>
      <c r="N11" t="s">
        <v>90</v>
      </c>
    </row>
    <row r="12" spans="1:14" x14ac:dyDescent="0.2">
      <c r="A12" s="2" t="s">
        <v>7</v>
      </c>
      <c r="B12" t="s">
        <v>1</v>
      </c>
      <c r="C12" s="5">
        <v>15</v>
      </c>
      <c r="D12" t="s">
        <v>2</v>
      </c>
      <c r="E12" t="s">
        <v>8</v>
      </c>
      <c r="F12" t="s">
        <v>9</v>
      </c>
      <c r="G12" t="s">
        <v>1</v>
      </c>
      <c r="H12" t="s">
        <v>10</v>
      </c>
      <c r="I12" t="s">
        <v>11</v>
      </c>
      <c r="J12" t="s">
        <v>4</v>
      </c>
      <c r="K12" t="s">
        <v>5</v>
      </c>
      <c r="L12" t="s">
        <v>38</v>
      </c>
      <c r="M12">
        <v>900958564</v>
      </c>
      <c r="N12" t="s">
        <v>91</v>
      </c>
    </row>
    <row r="13" spans="1:14" x14ac:dyDescent="0.2">
      <c r="A13" s="2" t="s">
        <v>7</v>
      </c>
      <c r="B13" t="s">
        <v>1</v>
      </c>
      <c r="C13" s="5">
        <v>18</v>
      </c>
      <c r="D13" t="s">
        <v>2</v>
      </c>
      <c r="E13" t="s">
        <v>8</v>
      </c>
      <c r="F13" t="s">
        <v>9</v>
      </c>
      <c r="G13" t="s">
        <v>1</v>
      </c>
      <c r="H13" t="s">
        <v>10</v>
      </c>
      <c r="I13" t="s">
        <v>11</v>
      </c>
      <c r="J13" t="s">
        <v>4</v>
      </c>
      <c r="K13" t="s">
        <v>5</v>
      </c>
      <c r="L13" t="s">
        <v>41</v>
      </c>
      <c r="M13">
        <v>7709119</v>
      </c>
      <c r="N13" t="s">
        <v>92</v>
      </c>
    </row>
    <row r="14" spans="1:14" x14ac:dyDescent="0.2">
      <c r="A14" s="2" t="s">
        <v>7</v>
      </c>
      <c r="B14" t="s">
        <v>1</v>
      </c>
      <c r="C14" s="5">
        <v>18</v>
      </c>
      <c r="D14" t="s">
        <v>2</v>
      </c>
      <c r="E14" t="s">
        <v>8</v>
      </c>
      <c r="F14" t="s">
        <v>9</v>
      </c>
      <c r="G14" t="s">
        <v>1</v>
      </c>
      <c r="H14" t="s">
        <v>10</v>
      </c>
      <c r="I14" t="s">
        <v>11</v>
      </c>
      <c r="J14" t="s">
        <v>4</v>
      </c>
      <c r="K14" t="s">
        <v>5</v>
      </c>
      <c r="L14" t="s">
        <v>42</v>
      </c>
      <c r="M14">
        <v>7709119</v>
      </c>
      <c r="N14" t="s">
        <v>92</v>
      </c>
    </row>
    <row r="15" spans="1:14" x14ac:dyDescent="0.2">
      <c r="A15" s="2" t="s">
        <v>7</v>
      </c>
      <c r="B15" t="s">
        <v>1</v>
      </c>
      <c r="C15" s="5">
        <v>18</v>
      </c>
      <c r="D15" t="s">
        <v>2</v>
      </c>
      <c r="E15" t="s">
        <v>8</v>
      </c>
      <c r="F15" t="s">
        <v>9</v>
      </c>
      <c r="G15" t="s">
        <v>1</v>
      </c>
      <c r="H15" t="s">
        <v>10</v>
      </c>
      <c r="I15" t="s">
        <v>11</v>
      </c>
      <c r="J15" t="s">
        <v>4</v>
      </c>
      <c r="K15" t="s">
        <v>5</v>
      </c>
      <c r="L15" t="s">
        <v>43</v>
      </c>
      <c r="M15">
        <v>7709119</v>
      </c>
      <c r="N15" t="s">
        <v>92</v>
      </c>
    </row>
    <row r="16" spans="1:14" x14ac:dyDescent="0.2">
      <c r="A16" s="2" t="s">
        <v>7</v>
      </c>
      <c r="B16" t="s">
        <v>1</v>
      </c>
      <c r="C16" s="5">
        <v>18</v>
      </c>
      <c r="D16" t="s">
        <v>2</v>
      </c>
      <c r="E16" t="s">
        <v>8</v>
      </c>
      <c r="F16" t="s">
        <v>9</v>
      </c>
      <c r="G16" t="s">
        <v>1</v>
      </c>
      <c r="H16" t="s">
        <v>10</v>
      </c>
      <c r="I16" t="s">
        <v>11</v>
      </c>
      <c r="J16" t="s">
        <v>4</v>
      </c>
      <c r="K16" t="s">
        <v>5</v>
      </c>
      <c r="L16" t="s">
        <v>44</v>
      </c>
      <c r="M16">
        <v>7709119</v>
      </c>
      <c r="N16" t="s">
        <v>92</v>
      </c>
    </row>
    <row r="17" spans="1:14" x14ac:dyDescent="0.2">
      <c r="A17" s="2" t="s">
        <v>7</v>
      </c>
      <c r="B17" t="s">
        <v>1</v>
      </c>
      <c r="C17" s="5">
        <v>18</v>
      </c>
      <c r="D17" t="s">
        <v>2</v>
      </c>
      <c r="E17" t="s">
        <v>8</v>
      </c>
      <c r="F17" t="s">
        <v>9</v>
      </c>
      <c r="G17" t="s">
        <v>1</v>
      </c>
      <c r="H17" t="s">
        <v>10</v>
      </c>
      <c r="I17" t="s">
        <v>11</v>
      </c>
      <c r="J17" t="s">
        <v>4</v>
      </c>
      <c r="K17" t="s">
        <v>5</v>
      </c>
      <c r="L17" t="s">
        <v>45</v>
      </c>
      <c r="M17">
        <v>7709119</v>
      </c>
      <c r="N17" t="s">
        <v>92</v>
      </c>
    </row>
    <row r="18" spans="1:14" x14ac:dyDescent="0.2">
      <c r="A18" s="2" t="s">
        <v>7</v>
      </c>
      <c r="B18" t="s">
        <v>1</v>
      </c>
      <c r="C18" s="5">
        <v>19</v>
      </c>
      <c r="D18" t="s">
        <v>2</v>
      </c>
      <c r="E18" t="s">
        <v>8</v>
      </c>
      <c r="F18" t="s">
        <v>9</v>
      </c>
      <c r="G18" t="s">
        <v>1</v>
      </c>
      <c r="H18" t="s">
        <v>10</v>
      </c>
      <c r="I18" t="s">
        <v>11</v>
      </c>
      <c r="J18" t="s">
        <v>4</v>
      </c>
      <c r="K18" t="s">
        <v>5</v>
      </c>
      <c r="L18" t="s">
        <v>46</v>
      </c>
      <c r="M18">
        <v>79306429</v>
      </c>
      <c r="N18" t="s">
        <v>93</v>
      </c>
    </row>
    <row r="19" spans="1:14" x14ac:dyDescent="0.2">
      <c r="A19" s="2" t="s">
        <v>7</v>
      </c>
      <c r="B19" t="s">
        <v>1</v>
      </c>
      <c r="C19" s="5">
        <v>19</v>
      </c>
      <c r="D19" t="s">
        <v>2</v>
      </c>
      <c r="E19" t="s">
        <v>8</v>
      </c>
      <c r="F19" t="s">
        <v>9</v>
      </c>
      <c r="G19" t="s">
        <v>1</v>
      </c>
      <c r="H19" t="s">
        <v>10</v>
      </c>
      <c r="I19" t="s">
        <v>11</v>
      </c>
      <c r="J19" t="s">
        <v>4</v>
      </c>
      <c r="K19" t="s">
        <v>5</v>
      </c>
      <c r="L19" t="s">
        <v>47</v>
      </c>
      <c r="M19">
        <v>79306429</v>
      </c>
      <c r="N19" t="s">
        <v>93</v>
      </c>
    </row>
    <row r="20" spans="1:14" x14ac:dyDescent="0.2">
      <c r="A20" s="2" t="s">
        <v>7</v>
      </c>
      <c r="B20" t="s">
        <v>1</v>
      </c>
      <c r="C20" s="5">
        <v>19</v>
      </c>
      <c r="D20" t="s">
        <v>2</v>
      </c>
      <c r="E20" t="s">
        <v>8</v>
      </c>
      <c r="F20" t="s">
        <v>9</v>
      </c>
      <c r="G20" t="s">
        <v>1</v>
      </c>
      <c r="H20" t="s">
        <v>10</v>
      </c>
      <c r="I20" t="s">
        <v>11</v>
      </c>
      <c r="J20" t="s">
        <v>4</v>
      </c>
      <c r="K20" t="s">
        <v>5</v>
      </c>
      <c r="L20" t="s">
        <v>48</v>
      </c>
      <c r="M20">
        <v>79306429</v>
      </c>
      <c r="N20" t="s">
        <v>93</v>
      </c>
    </row>
    <row r="21" spans="1:14" x14ac:dyDescent="0.2">
      <c r="A21" s="2" t="s">
        <v>7</v>
      </c>
      <c r="B21" t="s">
        <v>1</v>
      </c>
      <c r="C21" s="5">
        <v>19</v>
      </c>
      <c r="D21" t="s">
        <v>2</v>
      </c>
      <c r="E21" t="s">
        <v>8</v>
      </c>
      <c r="F21" t="s">
        <v>9</v>
      </c>
      <c r="G21" t="s">
        <v>1</v>
      </c>
      <c r="H21" t="s">
        <v>10</v>
      </c>
      <c r="I21" t="s">
        <v>11</v>
      </c>
      <c r="J21" t="s">
        <v>4</v>
      </c>
      <c r="K21" t="s">
        <v>5</v>
      </c>
      <c r="L21" t="s">
        <v>49</v>
      </c>
      <c r="M21">
        <v>79306429</v>
      </c>
      <c r="N21" t="s">
        <v>93</v>
      </c>
    </row>
    <row r="22" spans="1:14" x14ac:dyDescent="0.2">
      <c r="A22" s="2" t="s">
        <v>7</v>
      </c>
      <c r="B22" t="s">
        <v>1</v>
      </c>
      <c r="C22" s="5">
        <v>20</v>
      </c>
      <c r="D22" t="s">
        <v>2</v>
      </c>
      <c r="E22" t="s">
        <v>8</v>
      </c>
      <c r="F22" t="s">
        <v>9</v>
      </c>
      <c r="G22" t="s">
        <v>1</v>
      </c>
      <c r="H22" t="s">
        <v>10</v>
      </c>
      <c r="I22" t="s">
        <v>11</v>
      </c>
      <c r="J22" t="s">
        <v>4</v>
      </c>
      <c r="K22" t="s">
        <v>5</v>
      </c>
      <c r="L22" t="s">
        <v>50</v>
      </c>
      <c r="M22">
        <v>52267554</v>
      </c>
      <c r="N22" t="s">
        <v>94</v>
      </c>
    </row>
    <row r="23" spans="1:14" x14ac:dyDescent="0.2">
      <c r="A23" s="2" t="s">
        <v>7</v>
      </c>
      <c r="B23" t="s">
        <v>1</v>
      </c>
      <c r="C23" s="5">
        <v>20</v>
      </c>
      <c r="D23" t="s">
        <v>2</v>
      </c>
      <c r="E23" t="s">
        <v>8</v>
      </c>
      <c r="F23" t="s">
        <v>9</v>
      </c>
      <c r="G23" t="s">
        <v>1</v>
      </c>
      <c r="H23" t="s">
        <v>10</v>
      </c>
      <c r="I23" t="s">
        <v>11</v>
      </c>
      <c r="J23" t="s">
        <v>4</v>
      </c>
      <c r="K23" t="s">
        <v>5</v>
      </c>
      <c r="L23" t="s">
        <v>51</v>
      </c>
      <c r="M23">
        <v>52267554</v>
      </c>
      <c r="N23" t="s">
        <v>94</v>
      </c>
    </row>
    <row r="24" spans="1:14" x14ac:dyDescent="0.2">
      <c r="A24" s="2" t="s">
        <v>7</v>
      </c>
      <c r="B24" t="s">
        <v>1</v>
      </c>
      <c r="C24" s="5">
        <v>20</v>
      </c>
      <c r="D24" t="s">
        <v>2</v>
      </c>
      <c r="E24" t="s">
        <v>8</v>
      </c>
      <c r="F24" t="s">
        <v>9</v>
      </c>
      <c r="G24" t="s">
        <v>1</v>
      </c>
      <c r="H24" t="s">
        <v>10</v>
      </c>
      <c r="I24" t="s">
        <v>11</v>
      </c>
      <c r="J24" t="s">
        <v>4</v>
      </c>
      <c r="K24" t="s">
        <v>5</v>
      </c>
      <c r="L24" t="s">
        <v>52</v>
      </c>
      <c r="M24">
        <v>52267554</v>
      </c>
      <c r="N24" t="s">
        <v>94</v>
      </c>
    </row>
    <row r="25" spans="1:14" x14ac:dyDescent="0.2">
      <c r="A25" s="2" t="s">
        <v>7</v>
      </c>
      <c r="B25" t="s">
        <v>1</v>
      </c>
      <c r="C25" s="5">
        <v>20</v>
      </c>
      <c r="D25" t="s">
        <v>2</v>
      </c>
      <c r="E25" t="s">
        <v>8</v>
      </c>
      <c r="F25" t="s">
        <v>9</v>
      </c>
      <c r="G25" t="s">
        <v>1</v>
      </c>
      <c r="H25" t="s">
        <v>10</v>
      </c>
      <c r="I25" t="s">
        <v>11</v>
      </c>
      <c r="J25" t="s">
        <v>4</v>
      </c>
      <c r="K25" t="s">
        <v>5</v>
      </c>
      <c r="L25" t="s">
        <v>53</v>
      </c>
      <c r="M25">
        <v>52267554</v>
      </c>
      <c r="N25" t="s">
        <v>94</v>
      </c>
    </row>
    <row r="26" spans="1:14" x14ac:dyDescent="0.2">
      <c r="A26" s="2" t="s">
        <v>7</v>
      </c>
      <c r="B26" t="s">
        <v>1</v>
      </c>
      <c r="C26" s="5">
        <v>20</v>
      </c>
      <c r="D26" t="s">
        <v>2</v>
      </c>
      <c r="E26" t="s">
        <v>8</v>
      </c>
      <c r="F26" t="s">
        <v>9</v>
      </c>
      <c r="G26" t="s">
        <v>1</v>
      </c>
      <c r="H26" t="s">
        <v>10</v>
      </c>
      <c r="I26" t="s">
        <v>11</v>
      </c>
      <c r="J26" t="s">
        <v>4</v>
      </c>
      <c r="K26" t="s">
        <v>5</v>
      </c>
      <c r="L26" t="s">
        <v>54</v>
      </c>
      <c r="M26">
        <v>52267554</v>
      </c>
      <c r="N26" t="s">
        <v>94</v>
      </c>
    </row>
    <row r="27" spans="1:14" x14ac:dyDescent="0.2">
      <c r="A27" s="2" t="s">
        <v>7</v>
      </c>
      <c r="B27" t="s">
        <v>1</v>
      </c>
      <c r="C27" s="5">
        <v>20</v>
      </c>
      <c r="D27" t="s">
        <v>2</v>
      </c>
      <c r="E27" t="s">
        <v>8</v>
      </c>
      <c r="F27" t="s">
        <v>9</v>
      </c>
      <c r="G27" t="s">
        <v>1</v>
      </c>
      <c r="H27" t="s">
        <v>10</v>
      </c>
      <c r="I27" t="s">
        <v>11</v>
      </c>
      <c r="J27" t="s">
        <v>4</v>
      </c>
      <c r="K27" t="s">
        <v>5</v>
      </c>
      <c r="L27" t="s">
        <v>55</v>
      </c>
      <c r="M27">
        <v>52267554</v>
      </c>
      <c r="N27" t="s">
        <v>94</v>
      </c>
    </row>
    <row r="28" spans="1:14" x14ac:dyDescent="0.2">
      <c r="A28" s="2" t="s">
        <v>7</v>
      </c>
      <c r="B28" t="s">
        <v>1</v>
      </c>
      <c r="C28" s="5">
        <v>21</v>
      </c>
      <c r="D28" t="s">
        <v>2</v>
      </c>
      <c r="E28" t="s">
        <v>8</v>
      </c>
      <c r="F28" t="s">
        <v>9</v>
      </c>
      <c r="G28" t="s">
        <v>1</v>
      </c>
      <c r="H28" t="s">
        <v>10</v>
      </c>
      <c r="I28" t="s">
        <v>11</v>
      </c>
      <c r="J28" t="s">
        <v>4</v>
      </c>
      <c r="K28" t="s">
        <v>5</v>
      </c>
      <c r="L28" t="s">
        <v>50</v>
      </c>
      <c r="M28">
        <v>52267554</v>
      </c>
      <c r="N28" t="s">
        <v>94</v>
      </c>
    </row>
    <row r="29" spans="1:14" x14ac:dyDescent="0.2">
      <c r="A29" s="2" t="s">
        <v>7</v>
      </c>
      <c r="B29" t="s">
        <v>1</v>
      </c>
      <c r="C29" s="5">
        <v>21</v>
      </c>
      <c r="D29" t="s">
        <v>2</v>
      </c>
      <c r="E29" t="s">
        <v>8</v>
      </c>
      <c r="F29" t="s">
        <v>9</v>
      </c>
      <c r="G29" t="s">
        <v>1</v>
      </c>
      <c r="H29" t="s">
        <v>10</v>
      </c>
      <c r="I29" t="s">
        <v>11</v>
      </c>
      <c r="J29" t="s">
        <v>4</v>
      </c>
      <c r="K29" t="s">
        <v>5</v>
      </c>
      <c r="L29" t="s">
        <v>51</v>
      </c>
      <c r="M29">
        <v>52267554</v>
      </c>
      <c r="N29" t="s">
        <v>94</v>
      </c>
    </row>
    <row r="30" spans="1:14" x14ac:dyDescent="0.2">
      <c r="A30" s="2" t="s">
        <v>7</v>
      </c>
      <c r="B30" t="s">
        <v>1</v>
      </c>
      <c r="C30" s="5">
        <v>21</v>
      </c>
      <c r="D30" t="s">
        <v>2</v>
      </c>
      <c r="E30" t="s">
        <v>8</v>
      </c>
      <c r="F30" t="s">
        <v>9</v>
      </c>
      <c r="G30" t="s">
        <v>1</v>
      </c>
      <c r="H30" t="s">
        <v>10</v>
      </c>
      <c r="I30" t="s">
        <v>11</v>
      </c>
      <c r="J30" t="s">
        <v>4</v>
      </c>
      <c r="K30" t="s">
        <v>5</v>
      </c>
      <c r="L30" t="s">
        <v>52</v>
      </c>
      <c r="M30">
        <v>52267554</v>
      </c>
      <c r="N30" t="s">
        <v>94</v>
      </c>
    </row>
    <row r="31" spans="1:14" x14ac:dyDescent="0.2">
      <c r="A31" s="2" t="s">
        <v>7</v>
      </c>
      <c r="B31" t="s">
        <v>1</v>
      </c>
      <c r="C31" s="5">
        <v>21</v>
      </c>
      <c r="D31" t="s">
        <v>2</v>
      </c>
      <c r="E31" t="s">
        <v>8</v>
      </c>
      <c r="F31" t="s">
        <v>9</v>
      </c>
      <c r="G31" t="s">
        <v>1</v>
      </c>
      <c r="H31" t="s">
        <v>10</v>
      </c>
      <c r="I31" t="s">
        <v>11</v>
      </c>
      <c r="J31" t="s">
        <v>4</v>
      </c>
      <c r="K31" t="s">
        <v>5</v>
      </c>
      <c r="L31" t="s">
        <v>53</v>
      </c>
      <c r="M31">
        <v>52267554</v>
      </c>
      <c r="N31" t="s">
        <v>94</v>
      </c>
    </row>
    <row r="32" spans="1:14" x14ac:dyDescent="0.2">
      <c r="A32" s="2" t="s">
        <v>7</v>
      </c>
      <c r="B32" t="s">
        <v>1</v>
      </c>
      <c r="C32" s="5">
        <v>21</v>
      </c>
      <c r="D32" t="s">
        <v>2</v>
      </c>
      <c r="E32" t="s">
        <v>8</v>
      </c>
      <c r="F32" t="s">
        <v>9</v>
      </c>
      <c r="G32" t="s">
        <v>1</v>
      </c>
      <c r="H32" t="s">
        <v>10</v>
      </c>
      <c r="I32" t="s">
        <v>11</v>
      </c>
      <c r="J32" t="s">
        <v>4</v>
      </c>
      <c r="K32" t="s">
        <v>5</v>
      </c>
      <c r="L32" t="s">
        <v>54</v>
      </c>
      <c r="M32">
        <v>52267554</v>
      </c>
      <c r="N32" t="s">
        <v>94</v>
      </c>
    </row>
    <row r="33" spans="1:14" x14ac:dyDescent="0.2">
      <c r="A33" s="2" t="s">
        <v>7</v>
      </c>
      <c r="B33" t="s">
        <v>1</v>
      </c>
      <c r="C33" s="5">
        <v>21</v>
      </c>
      <c r="D33" t="s">
        <v>2</v>
      </c>
      <c r="E33" t="s">
        <v>8</v>
      </c>
      <c r="F33" t="s">
        <v>9</v>
      </c>
      <c r="G33" t="s">
        <v>1</v>
      </c>
      <c r="H33" t="s">
        <v>10</v>
      </c>
      <c r="I33" t="s">
        <v>11</v>
      </c>
      <c r="J33" t="s">
        <v>4</v>
      </c>
      <c r="K33" t="s">
        <v>5</v>
      </c>
      <c r="L33" t="s">
        <v>55</v>
      </c>
      <c r="M33">
        <v>52267554</v>
      </c>
      <c r="N33" t="s">
        <v>94</v>
      </c>
    </row>
    <row r="34" spans="1:14" x14ac:dyDescent="0.2">
      <c r="A34" s="2" t="s">
        <v>7</v>
      </c>
      <c r="B34" t="s">
        <v>1</v>
      </c>
      <c r="C34" s="5">
        <v>22</v>
      </c>
      <c r="D34" t="s">
        <v>2</v>
      </c>
      <c r="E34" t="s">
        <v>8</v>
      </c>
      <c r="F34" t="s">
        <v>9</v>
      </c>
      <c r="G34" t="s">
        <v>1</v>
      </c>
      <c r="H34" t="s">
        <v>10</v>
      </c>
      <c r="I34" t="s">
        <v>11</v>
      </c>
      <c r="J34" t="s">
        <v>4</v>
      </c>
      <c r="K34" t="s">
        <v>5</v>
      </c>
      <c r="L34" t="s">
        <v>50</v>
      </c>
      <c r="M34">
        <v>52267554</v>
      </c>
      <c r="N34" t="s">
        <v>94</v>
      </c>
    </row>
    <row r="35" spans="1:14" x14ac:dyDescent="0.2">
      <c r="A35" s="2" t="s">
        <v>7</v>
      </c>
      <c r="B35" t="s">
        <v>1</v>
      </c>
      <c r="C35" s="5">
        <v>22</v>
      </c>
      <c r="D35" t="s">
        <v>2</v>
      </c>
      <c r="E35" t="s">
        <v>8</v>
      </c>
      <c r="F35" t="s">
        <v>9</v>
      </c>
      <c r="G35" t="s">
        <v>1</v>
      </c>
      <c r="H35" t="s">
        <v>10</v>
      </c>
      <c r="I35" t="s">
        <v>11</v>
      </c>
      <c r="J35" t="s">
        <v>4</v>
      </c>
      <c r="K35" t="s">
        <v>5</v>
      </c>
      <c r="L35" t="s">
        <v>51</v>
      </c>
      <c r="M35">
        <v>52267554</v>
      </c>
      <c r="N35" t="s">
        <v>94</v>
      </c>
    </row>
    <row r="36" spans="1:14" x14ac:dyDescent="0.2">
      <c r="A36" s="2" t="s">
        <v>7</v>
      </c>
      <c r="B36" t="s">
        <v>1</v>
      </c>
      <c r="C36" s="5">
        <v>22</v>
      </c>
      <c r="D36" t="s">
        <v>2</v>
      </c>
      <c r="E36" t="s">
        <v>8</v>
      </c>
      <c r="F36" t="s">
        <v>9</v>
      </c>
      <c r="G36" t="s">
        <v>1</v>
      </c>
      <c r="H36" t="s">
        <v>10</v>
      </c>
      <c r="I36" t="s">
        <v>11</v>
      </c>
      <c r="J36" t="s">
        <v>4</v>
      </c>
      <c r="K36" t="s">
        <v>5</v>
      </c>
      <c r="L36" t="s">
        <v>52</v>
      </c>
      <c r="M36">
        <v>52267554</v>
      </c>
      <c r="N36" t="s">
        <v>94</v>
      </c>
    </row>
    <row r="37" spans="1:14" x14ac:dyDescent="0.2">
      <c r="A37" s="2" t="s">
        <v>7</v>
      </c>
      <c r="B37" t="s">
        <v>1</v>
      </c>
      <c r="C37" s="5">
        <v>22</v>
      </c>
      <c r="D37" t="s">
        <v>2</v>
      </c>
      <c r="E37" t="s">
        <v>8</v>
      </c>
      <c r="F37" t="s">
        <v>9</v>
      </c>
      <c r="G37" t="s">
        <v>1</v>
      </c>
      <c r="H37" t="s">
        <v>10</v>
      </c>
      <c r="I37" t="s">
        <v>11</v>
      </c>
      <c r="J37" t="s">
        <v>4</v>
      </c>
      <c r="K37" t="s">
        <v>5</v>
      </c>
      <c r="L37" t="s">
        <v>53</v>
      </c>
      <c r="M37">
        <v>52267554</v>
      </c>
      <c r="N37" t="s">
        <v>94</v>
      </c>
    </row>
    <row r="38" spans="1:14" x14ac:dyDescent="0.2">
      <c r="A38" s="2" t="s">
        <v>7</v>
      </c>
      <c r="B38" t="s">
        <v>1</v>
      </c>
      <c r="C38" s="5">
        <v>22</v>
      </c>
      <c r="D38" t="s">
        <v>2</v>
      </c>
      <c r="E38" t="s">
        <v>8</v>
      </c>
      <c r="F38" t="s">
        <v>9</v>
      </c>
      <c r="G38" t="s">
        <v>1</v>
      </c>
      <c r="H38" t="s">
        <v>10</v>
      </c>
      <c r="I38" t="s">
        <v>11</v>
      </c>
      <c r="J38" t="s">
        <v>4</v>
      </c>
      <c r="K38" t="s">
        <v>5</v>
      </c>
      <c r="L38" t="s">
        <v>54</v>
      </c>
      <c r="M38">
        <v>52267554</v>
      </c>
      <c r="N38" t="s">
        <v>94</v>
      </c>
    </row>
    <row r="39" spans="1:14" x14ac:dyDescent="0.2">
      <c r="A39" s="2" t="s">
        <v>7</v>
      </c>
      <c r="B39" t="s">
        <v>1</v>
      </c>
      <c r="C39" s="5">
        <v>22</v>
      </c>
      <c r="D39" t="s">
        <v>2</v>
      </c>
      <c r="E39" t="s">
        <v>8</v>
      </c>
      <c r="F39" t="s">
        <v>9</v>
      </c>
      <c r="G39" t="s">
        <v>1</v>
      </c>
      <c r="H39" t="s">
        <v>10</v>
      </c>
      <c r="I39" t="s">
        <v>11</v>
      </c>
      <c r="J39" t="s">
        <v>4</v>
      </c>
      <c r="K39" t="s">
        <v>5</v>
      </c>
      <c r="L39" t="s">
        <v>55</v>
      </c>
      <c r="M39">
        <v>52267554</v>
      </c>
      <c r="N39" t="s">
        <v>94</v>
      </c>
    </row>
    <row r="40" spans="1:14" x14ac:dyDescent="0.2">
      <c r="A40" s="2" t="s">
        <v>7</v>
      </c>
      <c r="B40" t="s">
        <v>1</v>
      </c>
      <c r="C40" s="5">
        <v>23</v>
      </c>
      <c r="D40" t="s">
        <v>2</v>
      </c>
      <c r="E40" t="s">
        <v>8</v>
      </c>
      <c r="F40" t="s">
        <v>9</v>
      </c>
      <c r="G40" t="s">
        <v>1</v>
      </c>
      <c r="H40" t="s">
        <v>10</v>
      </c>
      <c r="I40" t="s">
        <v>11</v>
      </c>
      <c r="J40" t="s">
        <v>4</v>
      </c>
      <c r="K40" t="s">
        <v>5</v>
      </c>
      <c r="L40" t="s">
        <v>56</v>
      </c>
      <c r="M40">
        <v>900959048</v>
      </c>
      <c r="N40" t="s">
        <v>89</v>
      </c>
    </row>
    <row r="41" spans="1:14" x14ac:dyDescent="0.2">
      <c r="A41" s="2" t="s">
        <v>7</v>
      </c>
      <c r="B41" t="s">
        <v>1</v>
      </c>
      <c r="C41" s="5">
        <v>24</v>
      </c>
      <c r="D41" t="s">
        <v>2</v>
      </c>
      <c r="E41" t="s">
        <v>8</v>
      </c>
      <c r="F41" t="s">
        <v>9</v>
      </c>
      <c r="G41" t="s">
        <v>1</v>
      </c>
      <c r="H41" t="s">
        <v>10</v>
      </c>
      <c r="I41" t="s">
        <v>11</v>
      </c>
      <c r="J41" t="s">
        <v>4</v>
      </c>
      <c r="K41" t="s">
        <v>5</v>
      </c>
      <c r="L41" t="s">
        <v>57</v>
      </c>
      <c r="M41">
        <v>900959048</v>
      </c>
      <c r="N41" t="s">
        <v>89</v>
      </c>
    </row>
    <row r="42" spans="1:14" x14ac:dyDescent="0.2">
      <c r="A42" s="2" t="s">
        <v>7</v>
      </c>
      <c r="B42" t="s">
        <v>1</v>
      </c>
      <c r="C42" s="5">
        <v>25</v>
      </c>
      <c r="D42" t="s">
        <v>2</v>
      </c>
      <c r="E42" t="s">
        <v>8</v>
      </c>
      <c r="F42" t="s">
        <v>9</v>
      </c>
      <c r="G42" t="s">
        <v>1</v>
      </c>
      <c r="H42" t="s">
        <v>10</v>
      </c>
      <c r="I42" t="s">
        <v>11</v>
      </c>
      <c r="J42" t="s">
        <v>4</v>
      </c>
      <c r="K42" t="s">
        <v>5</v>
      </c>
      <c r="L42" t="s">
        <v>58</v>
      </c>
      <c r="M42">
        <v>900959048</v>
      </c>
      <c r="N42" t="s">
        <v>89</v>
      </c>
    </row>
    <row r="43" spans="1:14" x14ac:dyDescent="0.2">
      <c r="A43" s="2" t="s">
        <v>7</v>
      </c>
      <c r="B43" t="s">
        <v>1</v>
      </c>
      <c r="C43" s="5">
        <v>26</v>
      </c>
      <c r="D43" t="s">
        <v>2</v>
      </c>
      <c r="E43" t="s">
        <v>8</v>
      </c>
      <c r="F43" t="s">
        <v>9</v>
      </c>
      <c r="G43" t="s">
        <v>1</v>
      </c>
      <c r="H43" t="s">
        <v>10</v>
      </c>
      <c r="I43" t="s">
        <v>11</v>
      </c>
      <c r="J43" t="s">
        <v>4</v>
      </c>
      <c r="K43" t="s">
        <v>5</v>
      </c>
      <c r="L43" t="s">
        <v>59</v>
      </c>
      <c r="M43">
        <v>900971006</v>
      </c>
      <c r="N43" t="s">
        <v>90</v>
      </c>
    </row>
    <row r="44" spans="1:14" x14ac:dyDescent="0.2">
      <c r="A44" s="2" t="s">
        <v>7</v>
      </c>
      <c r="B44" t="s">
        <v>1</v>
      </c>
      <c r="C44" s="5">
        <v>27</v>
      </c>
      <c r="D44" t="s">
        <v>2</v>
      </c>
      <c r="E44" t="s">
        <v>8</v>
      </c>
      <c r="F44" t="s">
        <v>9</v>
      </c>
      <c r="G44" t="s">
        <v>1</v>
      </c>
      <c r="H44" t="s">
        <v>10</v>
      </c>
      <c r="I44" t="s">
        <v>11</v>
      </c>
      <c r="J44" t="s">
        <v>4</v>
      </c>
      <c r="K44" t="s">
        <v>5</v>
      </c>
      <c r="L44" t="s">
        <v>57</v>
      </c>
      <c r="M44">
        <v>900959048</v>
      </c>
      <c r="N44" t="s">
        <v>89</v>
      </c>
    </row>
    <row r="45" spans="1:14" x14ac:dyDescent="0.2">
      <c r="A45" s="2" t="s">
        <v>7</v>
      </c>
      <c r="B45" t="s">
        <v>1</v>
      </c>
      <c r="C45" s="5">
        <v>28</v>
      </c>
      <c r="D45" t="s">
        <v>2</v>
      </c>
      <c r="E45" t="s">
        <v>8</v>
      </c>
      <c r="F45" t="s">
        <v>9</v>
      </c>
      <c r="G45" t="s">
        <v>1</v>
      </c>
      <c r="H45" t="s">
        <v>10</v>
      </c>
      <c r="I45" t="s">
        <v>11</v>
      </c>
      <c r="J45" t="s">
        <v>4</v>
      </c>
      <c r="K45" t="s">
        <v>5</v>
      </c>
      <c r="L45" t="s">
        <v>60</v>
      </c>
      <c r="M45">
        <v>900959051</v>
      </c>
      <c r="N45" t="s">
        <v>87</v>
      </c>
    </row>
    <row r="46" spans="1:14" x14ac:dyDescent="0.2">
      <c r="A46" s="2" t="s">
        <v>7</v>
      </c>
      <c r="B46" t="s">
        <v>1</v>
      </c>
      <c r="C46" s="5">
        <v>29</v>
      </c>
      <c r="D46" t="s">
        <v>2</v>
      </c>
      <c r="E46" t="s">
        <v>8</v>
      </c>
      <c r="F46" t="s">
        <v>9</v>
      </c>
      <c r="G46" t="s">
        <v>1</v>
      </c>
      <c r="H46" t="s">
        <v>10</v>
      </c>
      <c r="I46" t="s">
        <v>11</v>
      </c>
      <c r="J46" t="s">
        <v>4</v>
      </c>
      <c r="K46" t="s">
        <v>5</v>
      </c>
      <c r="L46" t="s">
        <v>60</v>
      </c>
      <c r="M46">
        <v>900959051</v>
      </c>
      <c r="N46" t="s">
        <v>87</v>
      </c>
    </row>
    <row r="47" spans="1:14" x14ac:dyDescent="0.2">
      <c r="A47" s="2" t="s">
        <v>7</v>
      </c>
      <c r="B47" t="s">
        <v>1</v>
      </c>
      <c r="C47" s="5">
        <v>30</v>
      </c>
      <c r="D47" t="s">
        <v>2</v>
      </c>
      <c r="E47" t="s">
        <v>8</v>
      </c>
      <c r="F47" t="s">
        <v>9</v>
      </c>
      <c r="G47" t="s">
        <v>1</v>
      </c>
      <c r="H47" t="s">
        <v>10</v>
      </c>
      <c r="I47" t="s">
        <v>11</v>
      </c>
      <c r="J47" t="s">
        <v>4</v>
      </c>
      <c r="K47" t="s">
        <v>5</v>
      </c>
      <c r="L47" t="s">
        <v>61</v>
      </c>
      <c r="M47">
        <v>900958564</v>
      </c>
      <c r="N47" t="s">
        <v>91</v>
      </c>
    </row>
    <row r="48" spans="1:14" x14ac:dyDescent="0.2">
      <c r="A48" s="2" t="s">
        <v>7</v>
      </c>
      <c r="B48" t="s">
        <v>1</v>
      </c>
      <c r="C48" s="5">
        <v>31</v>
      </c>
      <c r="D48" t="s">
        <v>2</v>
      </c>
      <c r="E48" t="s">
        <v>8</v>
      </c>
      <c r="F48" t="s">
        <v>9</v>
      </c>
      <c r="G48" t="s">
        <v>1</v>
      </c>
      <c r="H48" t="s">
        <v>10</v>
      </c>
      <c r="I48" t="s">
        <v>11</v>
      </c>
      <c r="J48" t="s">
        <v>4</v>
      </c>
      <c r="K48" t="s">
        <v>5</v>
      </c>
      <c r="L48" t="s">
        <v>62</v>
      </c>
      <c r="M48">
        <v>900971006</v>
      </c>
      <c r="N48" t="s">
        <v>90</v>
      </c>
    </row>
    <row r="49" spans="1:14" x14ac:dyDescent="0.2">
      <c r="A49" s="2" t="s">
        <v>7</v>
      </c>
      <c r="B49" t="s">
        <v>1</v>
      </c>
      <c r="C49" s="5">
        <v>32</v>
      </c>
      <c r="D49" t="s">
        <v>2</v>
      </c>
      <c r="E49" t="s">
        <v>8</v>
      </c>
      <c r="F49" t="s">
        <v>9</v>
      </c>
      <c r="G49" t="s">
        <v>1</v>
      </c>
      <c r="H49" t="s">
        <v>10</v>
      </c>
      <c r="I49" t="s">
        <v>11</v>
      </c>
      <c r="J49" t="s">
        <v>4</v>
      </c>
      <c r="K49" t="s">
        <v>5</v>
      </c>
      <c r="L49" t="s">
        <v>62</v>
      </c>
      <c r="M49">
        <v>900971006</v>
      </c>
      <c r="N49" t="s">
        <v>90</v>
      </c>
    </row>
    <row r="50" spans="1:14" x14ac:dyDescent="0.2">
      <c r="A50" s="2" t="s">
        <v>7</v>
      </c>
      <c r="B50" t="s">
        <v>1</v>
      </c>
      <c r="C50" s="5">
        <v>33</v>
      </c>
      <c r="D50" t="s">
        <v>2</v>
      </c>
      <c r="E50" t="s">
        <v>8</v>
      </c>
      <c r="F50" t="s">
        <v>9</v>
      </c>
      <c r="G50" t="s">
        <v>1</v>
      </c>
      <c r="H50" t="s">
        <v>10</v>
      </c>
      <c r="I50" t="s">
        <v>11</v>
      </c>
      <c r="J50" t="s">
        <v>4</v>
      </c>
      <c r="K50" t="s">
        <v>5</v>
      </c>
      <c r="L50" t="s">
        <v>63</v>
      </c>
      <c r="M50">
        <v>19342114</v>
      </c>
      <c r="N50" t="s">
        <v>95</v>
      </c>
    </row>
    <row r="51" spans="1:14" x14ac:dyDescent="0.2">
      <c r="A51" s="2" t="s">
        <v>7</v>
      </c>
      <c r="B51" t="s">
        <v>1</v>
      </c>
      <c r="C51" s="5">
        <v>34</v>
      </c>
      <c r="D51" t="s">
        <v>2</v>
      </c>
      <c r="E51" t="s">
        <v>8</v>
      </c>
      <c r="F51" t="s">
        <v>9</v>
      </c>
      <c r="G51" t="s">
        <v>1</v>
      </c>
      <c r="H51" t="s">
        <v>10</v>
      </c>
      <c r="I51" t="s">
        <v>11</v>
      </c>
      <c r="J51" t="s">
        <v>4</v>
      </c>
      <c r="K51" t="s">
        <v>5</v>
      </c>
      <c r="L51" t="s">
        <v>64</v>
      </c>
      <c r="M51">
        <v>900959048</v>
      </c>
      <c r="N51" t="s">
        <v>89</v>
      </c>
    </row>
    <row r="52" spans="1:14" x14ac:dyDescent="0.2">
      <c r="A52" s="2" t="s">
        <v>7</v>
      </c>
      <c r="B52" t="s">
        <v>1</v>
      </c>
      <c r="C52" s="5">
        <v>35</v>
      </c>
      <c r="D52" t="s">
        <v>2</v>
      </c>
      <c r="E52" t="s">
        <v>8</v>
      </c>
      <c r="F52" t="s">
        <v>9</v>
      </c>
      <c r="G52" t="s">
        <v>1</v>
      </c>
      <c r="H52" t="s">
        <v>10</v>
      </c>
      <c r="I52" t="s">
        <v>11</v>
      </c>
      <c r="J52" t="s">
        <v>4</v>
      </c>
      <c r="K52" t="s">
        <v>5</v>
      </c>
      <c r="L52" t="s">
        <v>65</v>
      </c>
      <c r="M52">
        <v>901900418</v>
      </c>
      <c r="N52" t="s">
        <v>96</v>
      </c>
    </row>
    <row r="53" spans="1:14" x14ac:dyDescent="0.2">
      <c r="A53" s="2" t="s">
        <v>7</v>
      </c>
      <c r="B53" t="s">
        <v>1</v>
      </c>
      <c r="C53" s="5">
        <v>35</v>
      </c>
      <c r="D53" t="s">
        <v>2</v>
      </c>
      <c r="E53" t="s">
        <v>8</v>
      </c>
      <c r="F53" t="s">
        <v>9</v>
      </c>
      <c r="G53" t="s">
        <v>1</v>
      </c>
      <c r="H53" t="s">
        <v>10</v>
      </c>
      <c r="I53" t="s">
        <v>11</v>
      </c>
      <c r="J53" t="s">
        <v>4</v>
      </c>
      <c r="K53" t="s">
        <v>5</v>
      </c>
      <c r="L53" t="s">
        <v>66</v>
      </c>
      <c r="M53">
        <v>901900418</v>
      </c>
      <c r="N53" t="s">
        <v>96</v>
      </c>
    </row>
    <row r="54" spans="1:14" x14ac:dyDescent="0.2">
      <c r="A54" s="2" t="s">
        <v>7</v>
      </c>
      <c r="B54" t="s">
        <v>1</v>
      </c>
      <c r="C54" s="5">
        <v>35</v>
      </c>
      <c r="D54" t="s">
        <v>2</v>
      </c>
      <c r="E54" t="s">
        <v>8</v>
      </c>
      <c r="F54" t="s">
        <v>9</v>
      </c>
      <c r="G54" t="s">
        <v>1</v>
      </c>
      <c r="H54" t="s">
        <v>10</v>
      </c>
      <c r="I54" t="s">
        <v>11</v>
      </c>
      <c r="J54" t="s">
        <v>4</v>
      </c>
      <c r="K54" t="s">
        <v>5</v>
      </c>
      <c r="L54" t="s">
        <v>67</v>
      </c>
      <c r="M54">
        <v>901900418</v>
      </c>
      <c r="N54" t="s">
        <v>96</v>
      </c>
    </row>
    <row r="55" spans="1:14" x14ac:dyDescent="0.2">
      <c r="A55" s="2" t="s">
        <v>7</v>
      </c>
      <c r="B55" t="s">
        <v>1</v>
      </c>
      <c r="C55" s="5">
        <v>35</v>
      </c>
      <c r="D55" t="s">
        <v>2</v>
      </c>
      <c r="E55" t="s">
        <v>8</v>
      </c>
      <c r="F55" t="s">
        <v>9</v>
      </c>
      <c r="G55" t="s">
        <v>1</v>
      </c>
      <c r="H55" t="s">
        <v>10</v>
      </c>
      <c r="I55" t="s">
        <v>11</v>
      </c>
      <c r="J55" t="s">
        <v>4</v>
      </c>
      <c r="K55" t="s">
        <v>5</v>
      </c>
      <c r="L55" t="s">
        <v>68</v>
      </c>
      <c r="M55">
        <v>901900418</v>
      </c>
      <c r="N55" t="s">
        <v>96</v>
      </c>
    </row>
    <row r="56" spans="1:14" x14ac:dyDescent="0.2">
      <c r="A56" s="2" t="s">
        <v>7</v>
      </c>
      <c r="B56" t="s">
        <v>1</v>
      </c>
      <c r="C56" s="5">
        <v>35</v>
      </c>
      <c r="D56" t="s">
        <v>2</v>
      </c>
      <c r="E56" t="s">
        <v>8</v>
      </c>
      <c r="F56" t="s">
        <v>9</v>
      </c>
      <c r="G56" t="s">
        <v>1</v>
      </c>
      <c r="H56" t="s">
        <v>10</v>
      </c>
      <c r="I56" t="s">
        <v>11</v>
      </c>
      <c r="J56" t="s">
        <v>4</v>
      </c>
      <c r="K56" t="s">
        <v>5</v>
      </c>
      <c r="L56" t="s">
        <v>69</v>
      </c>
      <c r="M56">
        <v>901900418</v>
      </c>
      <c r="N56" t="s">
        <v>96</v>
      </c>
    </row>
    <row r="57" spans="1:14" x14ac:dyDescent="0.2">
      <c r="A57" s="2" t="s">
        <v>7</v>
      </c>
      <c r="B57" t="s">
        <v>1</v>
      </c>
      <c r="C57" s="5">
        <v>35</v>
      </c>
      <c r="D57" t="s">
        <v>2</v>
      </c>
      <c r="E57" t="s">
        <v>8</v>
      </c>
      <c r="F57" t="s">
        <v>9</v>
      </c>
      <c r="G57" t="s">
        <v>1</v>
      </c>
      <c r="H57" t="s">
        <v>10</v>
      </c>
      <c r="I57" t="s">
        <v>11</v>
      </c>
      <c r="J57" t="s">
        <v>4</v>
      </c>
      <c r="K57" t="s">
        <v>5</v>
      </c>
      <c r="L57" t="s">
        <v>70</v>
      </c>
      <c r="M57">
        <v>901900418</v>
      </c>
      <c r="N57" t="s">
        <v>96</v>
      </c>
    </row>
    <row r="58" spans="1:14" x14ac:dyDescent="0.2">
      <c r="A58" s="2" t="s">
        <v>7</v>
      </c>
      <c r="B58" t="s">
        <v>1</v>
      </c>
      <c r="C58" s="5">
        <v>36</v>
      </c>
      <c r="D58" t="s">
        <v>2</v>
      </c>
      <c r="E58" t="s">
        <v>8</v>
      </c>
      <c r="F58" t="s">
        <v>9</v>
      </c>
      <c r="G58" t="s">
        <v>1</v>
      </c>
      <c r="H58" t="s">
        <v>10</v>
      </c>
      <c r="I58" t="s">
        <v>11</v>
      </c>
      <c r="J58" t="s">
        <v>4</v>
      </c>
      <c r="K58" t="s">
        <v>5</v>
      </c>
      <c r="L58" t="s">
        <v>65</v>
      </c>
      <c r="M58">
        <v>901900418</v>
      </c>
      <c r="N58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Sheet1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Angelica Celina, Botello Quintana</cp:lastModifiedBy>
  <cp:revision>1</cp:revision>
  <dcterms:modified xsi:type="dcterms:W3CDTF">2025-09-22T16:42:35Z</dcterms:modified>
  <cp:category/>
</cp:coreProperties>
</file>